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4\"/>
    </mc:Choice>
  </mc:AlternateContent>
  <bookViews>
    <workbookView xWindow="0" yWindow="0" windowWidth="11940" windowHeight="7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E86" i="30"/>
  <c r="D86" i="30"/>
  <c r="D91" i="30" s="1"/>
  <c r="E90" i="30"/>
  <c r="D90" i="30"/>
  <c r="F81" i="30"/>
  <c r="G81" i="30" s="1"/>
  <c r="G85" i="30" s="1"/>
  <c r="G88" i="30" s="1"/>
  <c r="C89" i="30"/>
  <c r="C92" i="30" s="1"/>
  <c r="E89" i="30" l="1"/>
  <c r="E91" i="30"/>
  <c r="E92" i="30"/>
  <c r="F85" i="30"/>
  <c r="H81" i="30"/>
  <c r="I81" i="30" s="1"/>
  <c r="I85" i="30" s="1"/>
  <c r="I88" i="30" s="1"/>
  <c r="D92" i="30"/>
  <c r="J81" i="30" l="1"/>
  <c r="H85" i="30"/>
  <c r="I90" i="30" s="1"/>
  <c r="K81" i="30"/>
  <c r="K85" i="30" s="1"/>
  <c r="K88"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M85" i="30"/>
  <c r="M88" i="30" s="1"/>
  <c r="H92" i="30"/>
  <c r="L91" i="30" l="1"/>
  <c r="O81" i="30"/>
  <c r="P81" i="30" s="1"/>
  <c r="M89" i="30"/>
  <c r="J89" i="30"/>
  <c r="J92" i="30" s="1"/>
  <c r="K89" i="30"/>
  <c r="N89" i="30"/>
  <c r="L89" i="30"/>
  <c r="L92" i="30" s="1"/>
  <c r="N86" i="30"/>
  <c r="M90" i="30"/>
  <c r="M86" i="30"/>
  <c r="M91" i="30" s="1"/>
  <c r="N90" i="30"/>
  <c r="K91" i="30"/>
  <c r="O85" i="30" l="1"/>
  <c r="O86" i="30" s="1"/>
  <c r="O91" i="30" s="1"/>
  <c r="K92" i="30"/>
  <c r="N92" i="30"/>
  <c r="N91" i="30"/>
  <c r="M92" i="30"/>
  <c r="P85" i="30"/>
  <c r="Q81" i="30"/>
  <c r="O90" i="30" l="1"/>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<sst xmlns="http://schemas.openxmlformats.org/spreadsheetml/2006/main" count="1136" uniqueCount="572">
  <si>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</si>
  <si>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</si>
  <si>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</si>
  <si>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</si>
  <si>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</si>
  <si>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</si>
  <si>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</si>
  <si>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</si>
  <si>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</si>
  <si>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</si>
  <si>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</si>
  <si>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</si>
  <si>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</si>
  <si>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</si>
  <si>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</si>
  <si>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</si>
  <si>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</si>
  <si>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</si>
  <si>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</si>
  <si>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</si>
  <si>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</si>
  <si>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</si>
  <si>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</si>
  <si>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</si>
  <si>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</si>
  <si>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</si>
  <si>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</si>
  <si>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</si>
  <si>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</si>
  <si>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</si>
  <si>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</si>
  <si>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</si>
  <si>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</si>
  <si>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</si>
  <si>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</si>
  <si>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</si>
  <si>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</si>
  <si>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</si>
  <si>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</si>
  <si>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</si>
  <si>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</si>
  <si>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</si>
  <si>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</si>
  <si>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</si>
  <si>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</si>
  <si>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</si>
  <si>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</si>
  <si>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</si>
  <si>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</si>
  <si>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</si>
  <si>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</si>
  <si>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</si>
  <si>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</si>
  <si>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</si>
  <si>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</si>
  <si>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</si>
  <si>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</si>
  <si>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</si>
  <si>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</si>
  <si>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</si>
  <si>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</si>
  <si>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</si>
  <si>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</si>
  <si>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</si>
  <si>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</si>
  <si>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</si>
  <si>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</si>
  <si>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</si>
  <si>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</si>
  <si>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</si>
  <si>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</si>
  <si>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</si>
  <si>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</si>
  <si>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</si>
  <si>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</si>
  <si>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</si>
  <si>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</si>
  <si>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</si>
  <si>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</si>
  <si>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</si>
  <si>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</si>
  <si>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</si>
  <si>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</si>
  <si>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</si>
  <si>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</si>
  <si>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</si>
  <si>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</si>
  <si>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</si>
  <si>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</si>
  <si>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</si>
  <si>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</si>
  <si>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</si>
  <si>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</si>
  <si>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</si>
  <si>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</si>
  <si>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</si>
  <si>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</si>
  <si>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</si>
  <si>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</si>
  <si>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</si>
  <si>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</si>
  <si>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</si>
  <si>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</si>
  <si>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</si>
  <si>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</si>
  <si>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</si>
  <si>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</si>
  <si>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</si>
  <si>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</si>
  <si>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</si>
  <si>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</si>
  <si>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</si>
  <si>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</si>
  <si>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</si>
  <si>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</si>
  <si>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</si>
  <si>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</si>
  <si>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</si>
  <si>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</si>
  <si>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</si>
  <si>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</si>
  <si>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</si>
  <si>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</si>
  <si>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</si>
  <si>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</si>
  <si>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</si>
  <si>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</si>
  <si>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</si>
  <si>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</si>
  <si>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</si>
  <si>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</si>
  <si>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</si>
  <si>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</si>
  <si>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</si>
  <si>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</si>
  <si>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</si>
  <si>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</si>
  <si>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</si>
  <si>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</si>
  <si>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</si>
  <si>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</si>
  <si>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</si>
  <si>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</si>
  <si>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</si>
  <si>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</si>
  <si>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</si>
  <si>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</si>
  <si>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</si>
  <si>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</si>
  <si>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</si>
  <si>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</si>
  <si>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</si>
  <si>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</si>
  <si>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</si>
  <si>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</si>
  <si>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</si>
  <si>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</si>
  <si>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</si>
  <si>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</si>
  <si>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</si>
  <si>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</si>
  <si>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</si>
  <si>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</si>
  <si>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</si>
  <si>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</si>
  <si>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</si>
  <si>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</si>
  <si>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</si>
  <si>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</si>
  <si>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</si>
  <si>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</si>
  <si>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</si>
  <si>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</si>
  <si>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</si>
  <si>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</si>
  <si>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</si>
  <si>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</si>
  <si>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</si>
  <si>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</si>
  <si>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</si>
  <si>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</si>
  <si>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</si>
  <si>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</si>
  <si>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</si>
  <si>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</si>
  <si>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</si>
  <si>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</si>
  <si>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</si>
  <si>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</si>
  <si>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</si>
  <si>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</si>
  <si>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</si>
  <si>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</si>
  <si>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</si>
  <si>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</si>
  <si>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</si>
  <si>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</si>
  <si>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</si>
  <si>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</si>
  <si>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</si>
  <si>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</si>
  <si>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</si>
  <si>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</si>
  <si>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</si>
  <si>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</si>
  <si>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</si>
  <si>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</si>
  <si>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</si>
  <si>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</si>
  <si>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</si>
  <si>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</si>
  <si>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</si>
  <si>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</si>
  <si>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</si>
  <si>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</si>
  <si>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</si>
  <si>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</si>
  <si>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</si>
  <si>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</si>
  <si>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</si>
  <si>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</si>
  <si>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</si>
  <si>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</si>
  <si>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</si>
  <si>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</si>
  <si>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</si>
  <si>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</si>
  <si>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</si>
  <si>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</si>
  <si>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</si>
  <si>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</si>
  <si>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</si>
  <si>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</si>
  <si>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</si>
  <si>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</si>
  <si>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</si>
  <si>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</si>
  <si>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</si>
  <si>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</si>
  <si>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</si>
  <si>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</si>
  <si>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</si>
  <si>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</si>
  <si>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</si>
  <si>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</si>
  <si>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</si>
  <si>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</si>
  <si>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</si>
  <si>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</si>
  <si>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</si>
  <si>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</si>
  <si>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</si>
  <si>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</si>
  <si>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</si>
  <si>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</si>
  <si>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</si>
  <si>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</si>
  <si>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</si>
  <si>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</si>
  <si>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</si>
  <si>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</si>
  <si>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</si>
  <si>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</si>
  <si>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</si>
  <si>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</si>
  <si>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</si>
  <si>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</si>
  <si>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</si>
  <si>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</si>
  <si>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</si>
  <si>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</si>
  <si>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</si>
  <si>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</si>
  <si>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</si>
  <si>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</si>
  <si>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</si>
  <si>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</si>
  <si>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</si>
  <si>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</si>
  <si>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</si>
  <si>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</si>
  <si>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</si>
  <si>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</si>
  <si>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</si>
  <si>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</si>
  <si>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</si>
  <si>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</si>
  <si>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</si>
  <si>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</si>
  <si>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</si>
  <si>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</si>
  <si>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</si>
  <si>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</si>
  <si>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</si>
  <si>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</si>
  <si>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</si>
  <si>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</si>
  <si>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</si>
  <si>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</si>
  <si>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</si>
  <si>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</si>
  <si>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</si>
  <si>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</si>
  <si>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</si>
  <si>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</si>
  <si>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</si>
  <si>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</si>
  <si>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</si>
  <si>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</si>
  <si>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</si>
  <si>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</si>
  <si>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</si>
  <si>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</si>
  <si>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</si>
  <si>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</si>
  <si>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</si>
  <si>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</si>
  <si>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</si>
  <si>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</si>
  <si>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</si>
  <si>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</si>
  <si>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</si>
  <si>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</si>
  <si>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</si>
  <si>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</si>
  <si>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</si>
  <si>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</si>
  <si>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</si>
  <si>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</si>
  <si>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</si>
  <si>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</si>
  <si>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</si>
  <si>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</si>
  <si>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</si>
  <si>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</si>
  <si>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</si>
  <si>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</si>
  <si>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</si>
  <si>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</si>
  <si>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</si>
  <si>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</si>
  <si>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</si>
  <si>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</si>
  <si>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</si>
  <si>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</si>
  <si>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</si>
  <si>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</si>
  <si>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</si>
  <si>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</si>
  <si>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</si>
  <si>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</si>
  <si>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</si>
  <si>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</si>
  <si>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</si>
  <si>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</si>
  <si>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</si>
  <si>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</si>
  <si>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</si>
  <si>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</si>
  <si>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</si>
  <si>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</si>
  <si>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</si>
  <si>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</si>
  <si>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</si>
  <si>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</si>
  <si>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</si>
  <si>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</si>
  <si>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</si>
  <si>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</si>
  <si>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</si>
  <si>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</si>
  <si>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</si>
  <si>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</si>
  <si>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</si>
  <si>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</si>
  <si>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</si>
  <si>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</si>
  <si>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</si>
  <si>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</si>
  <si>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</si>
  <si>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</si>
  <si>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</si>
  <si>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</si>
  <si>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</si>
  <si>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</si>
  <si>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</si>
  <si>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</si>
  <si>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</si>
  <si>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</si>
  <si>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</si>
  <si>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</si>
  <si>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</si>
  <si>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</si>
  <si>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</si>
  <si>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</si>
  <si>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</si>
  <si>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</si>
  <si>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</si>
  <si>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</si>
  <si>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</si>
  <si>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</si>
  <si>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</si>
  <si>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</si>
  <si>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</si>
  <si>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</si>
  <si>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</si>
  <si>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</si>
  <si>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</si>
  <si>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</si>
  <si>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</si>
  <si>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</si>
  <si>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</si>
  <si>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</si>
  <si>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</si>
  <si>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</si>
  <si>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</si>
  <si>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</si>
  <si>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</si>
  <si>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</si>
  <si>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</si>
  <si>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</si>
  <si>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</si>
  <si>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</si>
  <si>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</si>
  <si>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</si>
  <si>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</si>
  <si>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</si>
  <si>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</si>
  <si>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</si>
  <si>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</si>
  <si>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</si>
  <si>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</si>
  <si>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</si>
  <si>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</si>
  <si>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</si>
  <si>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</si>
  <si>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</si>
  <si>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</si>
  <si>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</si>
  <si>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</si>
  <si>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</si>
  <si>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</si>
  <si>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</si>
  <si>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</si>
  <si>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</si>
  <si>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</si>
  <si>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</si>
  <si>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</si>
  <si>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</si>
  <si>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</si>
  <si>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</si>
  <si>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</si>
  <si>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</si>
  <si>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</si>
  <si>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</si>
  <si>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</si>
  <si>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</si>
  <si>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</si>
  <si>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</si>
  <si>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</si>
  <si>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</si>
  <si>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</si>
  <si>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</si>
  <si>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</si>
  <si>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</si>
  <si>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</si>
  <si>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</si>
  <si>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</si>
  <si>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</si>
  <si>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</si>
  <si>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</si>
  <si>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</si>
  <si>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</si>
  <si>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</si>
  <si>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</si>
  <si>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</si>
  <si>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</si>
  <si>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</si>
  <si>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</si>
  <si>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</si>
  <si>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</si>
  <si>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</si>
  <si>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</si>
  <si>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</si>
  <si>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</si>
  <si>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</si>
  <si>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</si>
  <si>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</si>
  <si>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</si>
  <si>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</si>
  <si>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</si>
  <si>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</si>
  <si>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</si>
  <si>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</si>
  <si>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</si>
  <si>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</si>
  <si>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</si>
  <si>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</si>
  <si>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</si>
  <si>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</si>
  <si>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</si>
  <si>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</si>
  <si>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</si>
  <si>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</si>
  <si>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</si>
  <si>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</si>
  <si>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</si>
  <si>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</si>
  <si>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</si>
  <si>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</si>
  <si>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</si>
  <si>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</si>
  <si>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</si>
  <si>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</si>
  <si>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</si>
  <si>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</si>
  <si>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</si>
  <si>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</si>
  <si>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</si>
  <si>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</si>
  <si>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</si>
  <si>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</si>
  <si>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</si>
  <si>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</si>
  <si>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</si>
  <si>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</si>
  <si>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</si>
  <si>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</si>
  <si>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</si>
  <si>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</si>
  <si>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</si>
  <si>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</si>
  <si>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</si>
  <si>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</si>
  <si>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Ялуторовский
район</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</si>
  <si>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</si>
  <si>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</si>
  <si>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</si>
  <si>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</si>
  <si>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</si>
  <si>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</si>
  <si>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</si>
  <si>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</si>
  <si>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</si>
  <si>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</si>
  <si>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</si>
  <si>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</si>
  <si>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</si>
  <si>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</si>
  <si>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</si>
  <si>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</si>
  <si>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</si>
  <si>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</si>
  <si>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</si>
  <si>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</si>
  <si>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</si>
  <si>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</si>
  <si>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</si>
  <si>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</si>
  <si>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- 5.42км</t>
  </si>
  <si>
    <t>Этапы не предусмотрены</t>
  </si>
  <si>
    <t>Год 2024</t>
  </si>
  <si>
    <t xml:space="preserve"> по состоянию на 01.01.2022</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</si>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</sst>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11" fillId="0" borderId="0" xfId="2" applyFont="1" applyFill="1" applyAlignment="1">
      <alignment horizontal="center"/>
    </xf>
    <xf numFmtId="0" fontId="43" fillId="28" borderId="3"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-5811410.3444839399</c:v>
                </c:pt>
                <c:pt idx="1">
                  <c:v>614087.00946284935</c:v>
                </c:pt>
                <c:pt idx="2">
                  <c:v>533019.12502599962</c:v>
                </c:pt>
                <c:pt idx="3">
                  <c:v>462510.23676561622</c:v>
                </c:pt>
                <c:pt idx="4">
                  <c:v>401211.5031873199</c:v>
                </c:pt>
                <c:pt idx="5">
                  <c:v>347938.97176655702</c:v>
                </c:pt>
                <c:pt idx="6">
                  <c:v>298166.53329294454</c:v>
                </c:pt>
                <c:pt idx="7">
                  <c:v>258546.24564236464</c:v>
                </c:pt>
                <c:pt idx="8">
                  <c:v>224132.65559946443</c:v>
                </c:pt>
                <c:pt idx="9">
                  <c:v>162664.17884387172</c:v>
                </c:pt>
                <c:pt idx="10">
                  <c:v>211298.54500275594</c:v>
                </c:pt>
                <c:pt idx="11">
                  <c:v>182841.2918659251</c:v>
                </c:pt>
                <c:pt idx="12">
                  <c:v>157211.55320239844</c:v>
                </c:pt>
                <c:pt idx="13">
                  <c:v>136022.68739641723</c:v>
                </c:pt>
                <c:pt idx="14">
                  <c:v>117671.11589890855</c:v>
                </c:pt>
                <c:pt idx="15">
                  <c:v>101780.11955626422</c:v>
                </c:pt>
                <c:pt idx="16">
                  <c:v>88022.438958598214</c:v>
                </c:pt>
                <c:pt idx="17">
                  <c:v>76113.878892985944</c:v>
                </c:pt>
                <c:pt idx="18">
                  <c:v>65471.488875019248</c:v>
                </c:pt>
                <c:pt idx="19">
                  <c:v>56608.488131073536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-10354188.475283943</c:v>
                </c:pt>
                <c:pt idx="1">
                  <c:v>-9740101.4658210929</c:v>
                </c:pt>
                <c:pt idx="2">
                  <c:v>-9207082.3407950941</c:v>
                </c:pt>
                <c:pt idx="3">
                  <c:v>-8744572.1040294785</c:v>
                </c:pt>
                <c:pt idx="4">
                  <c:v>-8343360.6008421583</c:v>
                </c:pt>
                <c:pt idx="5">
                  <c:v>-7995421.6290756017</c:v>
                </c:pt>
                <c:pt idx="6">
                  <c:v>-7697255.0957826572</c:v>
                </c:pt>
                <c:pt idx="7">
                  <c:v>-7438708.8501402922</c:v>
                </c:pt>
                <c:pt idx="8">
                  <c:v>-7214576.1945408275</c:v>
                </c:pt>
                <c:pt idx="9">
                  <c:v>-7051912.0156969558</c:v>
                </c:pt>
                <c:pt idx="10">
                  <c:v>-6840613.4706942001</c:v>
                </c:pt>
                <c:pt idx="11">
                  <c:v>-6657772.1788282748</c:v>
                </c:pt>
                <c:pt idx="12">
                  <c:v>-6500560.6256258767</c:v>
                </c:pt>
                <c:pt idx="13">
                  <c:v>-6364537.9382294593</c:v>
                </c:pt>
                <c:pt idx="14">
                  <c:v>-6246866.8223305512</c:v>
                </c:pt>
                <c:pt idx="15">
                  <c:v>-6145086.7027742872</c:v>
                </c:pt>
                <c:pt idx="16">
                  <c:v>-6057064.2638156889</c:v>
                </c:pt>
                <c:pt idx="17">
                  <c:v>-5980950.3849227028</c:v>
                </c:pt>
                <c:pt idx="18">
                  <c:v>-5915478.8960476834</c:v>
                </c:pt>
                <c:pt idx="19">
                  <c:v>-5858870.4079166101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525</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566</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564</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533</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432</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526</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527</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515</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534</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535</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535</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12.53199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10.443325000000002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M_TP3400.VL.0074</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н.п.Аслана Ялуторовского РЭС Южного ТПО (реконструкция  ВЛИ-0,4 кВ - 5.42км)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M_TP3400.VL.0074</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н.п.Аслана Ялуторовского РЭС Южного ТПО (реконструкция  ВЛИ-0,4 кВ - 5.42км)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412</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
        <v>525</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566</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31"/>
      <c r="F11" s="331"/>
      <c r="G11" s="331"/>
      <c r="H11" s="331"/>
      <c r="I11" s="331"/>
      <c r="J11" s="331"/>
      <c r="K11" s="331"/>
      <c r="L11" s="331"/>
      <c r="M11" s="331"/>
      <c r="N11" s="331"/>
      <c r="O11" s="331"/>
      <c r="P11" s="331"/>
      <c r="Q11" s="331"/>
      <c r="R11" s="331"/>
      <c r="S11" s="332"/>
      <c r="T11" s="332"/>
      <c r="U11" s="332"/>
      <c r="V11" s="332"/>
      <c r="W11" s="332"/>
    </row>
    <row r="12" spans="1:27" s="85" customFormat="1" ht="18.75" customHeight="1" x14ac:dyDescent="0.2">
      <c r="E12" s="348" t="s">
        <v>564</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33"/>
      <c r="F14" s="333"/>
      <c r="G14" s="333"/>
      <c r="H14" s="333"/>
      <c r="I14" s="333"/>
      <c r="J14" s="333"/>
      <c r="K14" s="333"/>
      <c r="L14" s="333"/>
      <c r="M14" s="333"/>
      <c r="N14" s="333"/>
      <c r="O14" s="333"/>
      <c r="P14" s="333"/>
      <c r="Q14" s="333"/>
      <c r="R14" s="333"/>
      <c r="S14" s="333"/>
      <c r="T14" s="333"/>
      <c r="U14" s="333"/>
      <c r="V14" s="333"/>
      <c r="W14" s="333"/>
    </row>
    <row r="15" spans="1:27" s="102" customFormat="1" x14ac:dyDescent="0.2">
      <c r="E15" s="382" t="s">
        <v>533</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5">
      <c r="E17" s="328"/>
      <c r="F17" s="328"/>
      <c r="G17" s="328"/>
      <c r="H17" s="328"/>
      <c r="I17" s="328"/>
      <c r="J17" s="328"/>
      <c r="K17" s="328"/>
      <c r="L17" s="328"/>
      <c r="M17" s="328"/>
      <c r="N17" s="328"/>
      <c r="O17" s="328"/>
      <c r="P17" s="328"/>
      <c r="Q17" s="328"/>
      <c r="R17" s="328"/>
      <c r="S17" s="328"/>
      <c r="T17" s="328"/>
      <c r="U17" s="328"/>
      <c r="V17" s="328"/>
      <c r="W17" s="328"/>
      <c r="X17" s="334"/>
      <c r="Y17" s="334"/>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78.75" x14ac:dyDescent="0.25">
      <c r="A25" s="312">
        <v>1</v>
      </c>
      <c r="B25" s="309" t="s">
        <v>536</v>
      </c>
      <c r="C25" s="309" t="s">
        <v>536</v>
      </c>
      <c r="D25" s="309" t="s">
        <v>537</v>
      </c>
      <c r="E25" s="309" t="s">
        <v>537</v>
      </c>
      <c r="F25" s="306">
        <v>0.4</v>
      </c>
      <c r="G25" s="306">
        <v>0.4</v>
      </c>
      <c r="H25" s="306">
        <v>0.4</v>
      </c>
      <c r="I25" s="306">
        <v>0.4</v>
      </c>
      <c r="J25" s="310">
        <v>1986</v>
      </c>
      <c r="K25" s="312">
        <v>1</v>
      </c>
      <c r="L25" s="312">
        <v>1</v>
      </c>
      <c r="M25" s="310" t="s">
        <v>531</v>
      </c>
      <c r="N25" s="310" t="s">
        <v>538</v>
      </c>
      <c r="O25" s="312" t="s">
        <v>528</v>
      </c>
      <c r="P25" s="312" t="s">
        <v>532</v>
      </c>
      <c r="Q25" s="310">
        <v>0.11600000000000001</v>
      </c>
      <c r="R25" s="310">
        <v>0.11600000000000001</v>
      </c>
      <c r="S25" s="311">
        <v>2027</v>
      </c>
      <c r="T25" s="312">
        <v>2008</v>
      </c>
      <c r="U25" s="312">
        <v>2</v>
      </c>
      <c r="V25" s="312" t="s">
        <v>539</v>
      </c>
      <c r="W25" s="312" t="s">
        <v>540</v>
      </c>
      <c r="X25" s="307" t="s">
        <v>563</v>
      </c>
      <c r="Y25" s="307" t="s">
        <v>529</v>
      </c>
      <c r="Z25" s="312" t="s">
        <v>450</v>
      </c>
      <c r="AA25" s="312" t="s">
        <v>450</v>
      </c>
      <c r="AB25" s="312">
        <v>60800</v>
      </c>
    </row>
    <row r="26" spans="1:28" s="308" customFormat="1" ht="78.75" x14ac:dyDescent="0.25">
      <c r="A26" s="312">
        <v>2</v>
      </c>
      <c r="B26" s="309" t="s">
        <v>536</v>
      </c>
      <c r="C26" s="309" t="s">
        <v>536</v>
      </c>
      <c r="D26" s="309" t="s">
        <v>541</v>
      </c>
      <c r="E26" s="309" t="s">
        <v>541</v>
      </c>
      <c r="F26" s="306">
        <v>0.4</v>
      </c>
      <c r="G26" s="306">
        <v>0.4</v>
      </c>
      <c r="H26" s="306">
        <v>0.4</v>
      </c>
      <c r="I26" s="306">
        <v>0.4</v>
      </c>
      <c r="J26" s="310">
        <v>1986</v>
      </c>
      <c r="K26" s="312">
        <v>1</v>
      </c>
      <c r="L26" s="312">
        <v>1</v>
      </c>
      <c r="M26" s="310" t="s">
        <v>531</v>
      </c>
      <c r="N26" s="310" t="s">
        <v>538</v>
      </c>
      <c r="O26" s="312" t="s">
        <v>528</v>
      </c>
      <c r="P26" s="312" t="s">
        <v>532</v>
      </c>
      <c r="Q26" s="310">
        <v>0.42199999999999999</v>
      </c>
      <c r="R26" s="310">
        <v>0.42199999999999999</v>
      </c>
      <c r="S26" s="311">
        <v>2027</v>
      </c>
      <c r="T26" s="312">
        <v>2008</v>
      </c>
      <c r="U26" s="312">
        <v>2</v>
      </c>
      <c r="V26" s="312" t="s">
        <v>539</v>
      </c>
      <c r="W26" s="312" t="s">
        <v>540</v>
      </c>
      <c r="X26" s="307" t="s">
        <v>563</v>
      </c>
      <c r="Y26" s="307" t="s">
        <v>529</v>
      </c>
      <c r="Z26" s="312" t="s">
        <v>450</v>
      </c>
      <c r="AA26" s="312" t="s">
        <v>450</v>
      </c>
      <c r="AB26" s="312">
        <v>60800</v>
      </c>
    </row>
    <row r="27" spans="1:28" s="308" customFormat="1" ht="78.75" x14ac:dyDescent="0.25">
      <c r="A27" s="312">
        <v>3</v>
      </c>
      <c r="B27" s="309" t="s">
        <v>536</v>
      </c>
      <c r="C27" s="309" t="s">
        <v>536</v>
      </c>
      <c r="D27" s="309" t="s">
        <v>542</v>
      </c>
      <c r="E27" s="309" t="s">
        <v>542</v>
      </c>
      <c r="F27" s="306">
        <v>0.4</v>
      </c>
      <c r="G27" s="306">
        <v>0.4</v>
      </c>
      <c r="H27" s="306">
        <v>0.4</v>
      </c>
      <c r="I27" s="306">
        <v>0.4</v>
      </c>
      <c r="J27" s="310">
        <v>1986</v>
      </c>
      <c r="K27" s="312">
        <v>1</v>
      </c>
      <c r="L27" s="312">
        <v>1</v>
      </c>
      <c r="M27" s="310" t="s">
        <v>531</v>
      </c>
      <c r="N27" s="310" t="s">
        <v>538</v>
      </c>
      <c r="O27" s="312" t="s">
        <v>528</v>
      </c>
      <c r="P27" s="312" t="s">
        <v>532</v>
      </c>
      <c r="Q27" s="310">
        <v>0.38200000000000001</v>
      </c>
      <c r="R27" s="310">
        <v>0.38200000000000001</v>
      </c>
      <c r="S27" s="311">
        <v>2027</v>
      </c>
      <c r="T27" s="312">
        <v>2008</v>
      </c>
      <c r="U27" s="312">
        <v>2</v>
      </c>
      <c r="V27" s="312" t="s">
        <v>539</v>
      </c>
      <c r="W27" s="312" t="s">
        <v>540</v>
      </c>
      <c r="X27" s="307" t="s">
        <v>563</v>
      </c>
      <c r="Y27" s="307" t="s">
        <v>529</v>
      </c>
      <c r="Z27" s="312" t="s">
        <v>450</v>
      </c>
      <c r="AA27" s="312" t="s">
        <v>450</v>
      </c>
      <c r="AB27" s="312">
        <v>60800</v>
      </c>
    </row>
    <row r="28" spans="1:28" s="308" customFormat="1" ht="78.75" x14ac:dyDescent="0.25">
      <c r="A28" s="312">
        <v>4</v>
      </c>
      <c r="B28" s="309" t="s">
        <v>536</v>
      </c>
      <c r="C28" s="309" t="s">
        <v>536</v>
      </c>
      <c r="D28" s="309" t="s">
        <v>543</v>
      </c>
      <c r="E28" s="309" t="s">
        <v>543</v>
      </c>
      <c r="F28" s="306">
        <v>0.4</v>
      </c>
      <c r="G28" s="306">
        <v>0.4</v>
      </c>
      <c r="H28" s="306">
        <v>0.4</v>
      </c>
      <c r="I28" s="306">
        <v>0.4</v>
      </c>
      <c r="J28" s="310">
        <v>1986</v>
      </c>
      <c r="K28" s="312">
        <v>1</v>
      </c>
      <c r="L28" s="312">
        <v>1</v>
      </c>
      <c r="M28" s="310" t="s">
        <v>531</v>
      </c>
      <c r="N28" s="310" t="s">
        <v>538</v>
      </c>
      <c r="O28" s="312" t="s">
        <v>528</v>
      </c>
      <c r="P28" s="312" t="s">
        <v>532</v>
      </c>
      <c r="Q28" s="310">
        <v>0.31900000000000001</v>
      </c>
      <c r="R28" s="310">
        <v>0.31900000000000001</v>
      </c>
      <c r="S28" s="311">
        <v>2027</v>
      </c>
      <c r="T28" s="312">
        <v>2008</v>
      </c>
      <c r="U28" s="312">
        <v>2</v>
      </c>
      <c r="V28" s="312" t="s">
        <v>539</v>
      </c>
      <c r="W28" s="312" t="s">
        <v>540</v>
      </c>
      <c r="X28" s="307" t="s">
        <v>563</v>
      </c>
      <c r="Y28" s="307" t="s">
        <v>529</v>
      </c>
      <c r="Z28" s="312" t="s">
        <v>450</v>
      </c>
      <c r="AA28" s="312" t="s">
        <v>450</v>
      </c>
      <c r="AB28" s="312">
        <v>60800</v>
      </c>
    </row>
    <row r="29" spans="1:28" s="308" customFormat="1" ht="78.75" x14ac:dyDescent="0.25">
      <c r="A29" s="312">
        <v>5</v>
      </c>
      <c r="B29" s="309" t="s">
        <v>536</v>
      </c>
      <c r="C29" s="309" t="s">
        <v>536</v>
      </c>
      <c r="D29" s="309" t="s">
        <v>544</v>
      </c>
      <c r="E29" s="309" t="s">
        <v>544</v>
      </c>
      <c r="F29" s="306">
        <v>0.4</v>
      </c>
      <c r="G29" s="306">
        <v>0.4</v>
      </c>
      <c r="H29" s="306">
        <v>0.4</v>
      </c>
      <c r="I29" s="306">
        <v>0.4</v>
      </c>
      <c r="J29" s="310">
        <v>1986</v>
      </c>
      <c r="K29" s="312">
        <v>1</v>
      </c>
      <c r="L29" s="312">
        <v>1</v>
      </c>
      <c r="M29" s="310" t="s">
        <v>531</v>
      </c>
      <c r="N29" s="310" t="s">
        <v>538</v>
      </c>
      <c r="O29" s="312" t="s">
        <v>528</v>
      </c>
      <c r="P29" s="312" t="s">
        <v>532</v>
      </c>
      <c r="Q29" s="310">
        <v>0.92600000000000005</v>
      </c>
      <c r="R29" s="310">
        <v>0.92600000000000005</v>
      </c>
      <c r="S29" s="311">
        <v>2027</v>
      </c>
      <c r="T29" s="312">
        <v>2008</v>
      </c>
      <c r="U29" s="312">
        <v>2</v>
      </c>
      <c r="V29" s="312" t="s">
        <v>539</v>
      </c>
      <c r="W29" s="312" t="s">
        <v>540</v>
      </c>
      <c r="X29" s="307" t="s">
        <v>563</v>
      </c>
      <c r="Y29" s="307" t="s">
        <v>529</v>
      </c>
      <c r="Z29" s="312" t="s">
        <v>450</v>
      </c>
      <c r="AA29" s="312" t="s">
        <v>450</v>
      </c>
      <c r="AB29" s="312">
        <v>60800</v>
      </c>
    </row>
    <row r="30" spans="1:28" s="308" customFormat="1" ht="78.75" x14ac:dyDescent="0.25">
      <c r="A30" s="312">
        <v>6</v>
      </c>
      <c r="B30" s="309" t="s">
        <v>536</v>
      </c>
      <c r="C30" s="309" t="s">
        <v>536</v>
      </c>
      <c r="D30" s="309" t="s">
        <v>545</v>
      </c>
      <c r="E30" s="309" t="s">
        <v>545</v>
      </c>
      <c r="F30" s="306">
        <v>0.4</v>
      </c>
      <c r="G30" s="306">
        <v>0.4</v>
      </c>
      <c r="H30" s="306">
        <v>0.4</v>
      </c>
      <c r="I30" s="306">
        <v>0.4</v>
      </c>
      <c r="J30" s="310">
        <v>1986</v>
      </c>
      <c r="K30" s="312">
        <v>1</v>
      </c>
      <c r="L30" s="312">
        <v>1</v>
      </c>
      <c r="M30" s="310" t="s">
        <v>531</v>
      </c>
      <c r="N30" s="310" t="s">
        <v>538</v>
      </c>
      <c r="O30" s="312" t="s">
        <v>528</v>
      </c>
      <c r="P30" s="312" t="s">
        <v>532</v>
      </c>
      <c r="Q30" s="310">
        <v>0.70899999999999996</v>
      </c>
      <c r="R30" s="310">
        <v>0.70899999999999996</v>
      </c>
      <c r="S30" s="311">
        <v>2027</v>
      </c>
      <c r="T30" s="312">
        <v>2008</v>
      </c>
      <c r="U30" s="312">
        <v>2</v>
      </c>
      <c r="V30" s="312" t="s">
        <v>539</v>
      </c>
      <c r="W30" s="312" t="s">
        <v>540</v>
      </c>
      <c r="X30" s="307" t="s">
        <v>563</v>
      </c>
      <c r="Y30" s="307" t="s">
        <v>529</v>
      </c>
      <c r="Z30" s="312" t="s">
        <v>450</v>
      </c>
      <c r="AA30" s="312" t="s">
        <v>450</v>
      </c>
      <c r="AB30" s="312">
        <v>60800</v>
      </c>
    </row>
    <row r="31" spans="1:28" s="308" customFormat="1" ht="78.75" x14ac:dyDescent="0.25">
      <c r="A31" s="312">
        <v>7</v>
      </c>
      <c r="B31" s="309" t="s">
        <v>536</v>
      </c>
      <c r="C31" s="309" t="s">
        <v>536</v>
      </c>
      <c r="D31" s="309" t="s">
        <v>546</v>
      </c>
      <c r="E31" s="309" t="s">
        <v>546</v>
      </c>
      <c r="F31" s="306">
        <v>0.4</v>
      </c>
      <c r="G31" s="306">
        <v>0.4</v>
      </c>
      <c r="H31" s="306">
        <v>0.4</v>
      </c>
      <c r="I31" s="306">
        <v>0.4</v>
      </c>
      <c r="J31" s="310">
        <v>1986</v>
      </c>
      <c r="K31" s="312">
        <v>1</v>
      </c>
      <c r="L31" s="312">
        <v>1</v>
      </c>
      <c r="M31" s="310" t="s">
        <v>531</v>
      </c>
      <c r="N31" s="310" t="s">
        <v>538</v>
      </c>
      <c r="O31" s="312" t="s">
        <v>528</v>
      </c>
      <c r="P31" s="312" t="s">
        <v>532</v>
      </c>
      <c r="Q31" s="310">
        <v>0.45400000000000001</v>
      </c>
      <c r="R31" s="310">
        <v>0.45400000000000001</v>
      </c>
      <c r="S31" s="311">
        <v>2027</v>
      </c>
      <c r="T31" s="312">
        <v>2008</v>
      </c>
      <c r="U31" s="312">
        <v>2</v>
      </c>
      <c r="V31" s="312" t="s">
        <v>539</v>
      </c>
      <c r="W31" s="312" t="s">
        <v>540</v>
      </c>
      <c r="X31" s="307" t="s">
        <v>563</v>
      </c>
      <c r="Y31" s="307" t="s">
        <v>529</v>
      </c>
      <c r="Z31" s="312" t="s">
        <v>450</v>
      </c>
      <c r="AA31" s="312" t="s">
        <v>450</v>
      </c>
      <c r="AB31" s="312">
        <v>60800</v>
      </c>
    </row>
    <row r="32" spans="1:28" s="308" customFormat="1" ht="78.75" x14ac:dyDescent="0.25">
      <c r="A32" s="312">
        <v>8</v>
      </c>
      <c r="B32" s="309" t="s">
        <v>536</v>
      </c>
      <c r="C32" s="309" t="s">
        <v>536</v>
      </c>
      <c r="D32" s="309" t="s">
        <v>547</v>
      </c>
      <c r="E32" s="309" t="s">
        <v>547</v>
      </c>
      <c r="F32" s="306">
        <v>0.4</v>
      </c>
      <c r="G32" s="306">
        <v>0.4</v>
      </c>
      <c r="H32" s="306">
        <v>0.4</v>
      </c>
      <c r="I32" s="306">
        <v>0.4</v>
      </c>
      <c r="J32" s="310">
        <v>1986</v>
      </c>
      <c r="K32" s="312">
        <v>1</v>
      </c>
      <c r="L32" s="312">
        <v>1</v>
      </c>
      <c r="M32" s="310" t="s">
        <v>531</v>
      </c>
      <c r="N32" s="310" t="s">
        <v>538</v>
      </c>
      <c r="O32" s="312" t="s">
        <v>528</v>
      </c>
      <c r="P32" s="312" t="s">
        <v>532</v>
      </c>
      <c r="Q32" s="310">
        <v>0.75</v>
      </c>
      <c r="R32" s="310">
        <v>0.75</v>
      </c>
      <c r="S32" s="311">
        <v>2027</v>
      </c>
      <c r="T32" s="312">
        <v>2008</v>
      </c>
      <c r="U32" s="312">
        <v>2</v>
      </c>
      <c r="V32" s="312" t="s">
        <v>539</v>
      </c>
      <c r="W32" s="312" t="s">
        <v>540</v>
      </c>
      <c r="X32" s="307" t="s">
        <v>563</v>
      </c>
      <c r="Y32" s="307" t="s">
        <v>529</v>
      </c>
      <c r="Z32" s="312" t="s">
        <v>450</v>
      </c>
      <c r="AA32" s="312" t="s">
        <v>450</v>
      </c>
      <c r="AB32" s="312">
        <v>60800</v>
      </c>
    </row>
    <row r="33" spans="1:28" s="308" customFormat="1" ht="78.75" x14ac:dyDescent="0.25">
      <c r="A33" s="312">
        <v>9</v>
      </c>
      <c r="B33" s="309" t="s">
        <v>536</v>
      </c>
      <c r="C33" s="309" t="s">
        <v>536</v>
      </c>
      <c r="D33" s="309" t="s">
        <v>548</v>
      </c>
      <c r="E33" s="309" t="s">
        <v>548</v>
      </c>
      <c r="F33" s="306">
        <v>0.4</v>
      </c>
      <c r="G33" s="306">
        <v>0.4</v>
      </c>
      <c r="H33" s="306">
        <v>0.4</v>
      </c>
      <c r="I33" s="306">
        <v>0.4</v>
      </c>
      <c r="J33" s="310">
        <v>1986</v>
      </c>
      <c r="K33" s="312">
        <v>1</v>
      </c>
      <c r="L33" s="312">
        <v>1</v>
      </c>
      <c r="M33" s="310" t="s">
        <v>531</v>
      </c>
      <c r="N33" s="310" t="s">
        <v>538</v>
      </c>
      <c r="O33" s="312" t="s">
        <v>528</v>
      </c>
      <c r="P33" s="312" t="s">
        <v>532</v>
      </c>
      <c r="Q33" s="310">
        <v>4.5999999999999999E-2</v>
      </c>
      <c r="R33" s="310">
        <v>4.5999999999999999E-2</v>
      </c>
      <c r="S33" s="311">
        <v>2027</v>
      </c>
      <c r="T33" s="312">
        <v>2008</v>
      </c>
      <c r="U33" s="312">
        <v>2</v>
      </c>
      <c r="V33" s="312" t="s">
        <v>539</v>
      </c>
      <c r="W33" s="312" t="s">
        <v>540</v>
      </c>
      <c r="X33" s="307" t="s">
        <v>563</v>
      </c>
      <c r="Y33" s="307" t="s">
        <v>529</v>
      </c>
      <c r="Z33" s="312" t="s">
        <v>450</v>
      </c>
      <c r="AA33" s="312" t="s">
        <v>450</v>
      </c>
      <c r="AB33" s="312">
        <v>60800</v>
      </c>
    </row>
    <row r="34" spans="1:28" s="308" customFormat="1" ht="78.75" x14ac:dyDescent="0.25">
      <c r="A34" s="312">
        <v>10</v>
      </c>
      <c r="B34" s="309" t="s">
        <v>536</v>
      </c>
      <c r="C34" s="309" t="s">
        <v>536</v>
      </c>
      <c r="D34" s="309" t="s">
        <v>549</v>
      </c>
      <c r="E34" s="309" t="s">
        <v>549</v>
      </c>
      <c r="F34" s="306">
        <v>0.4</v>
      </c>
      <c r="G34" s="306">
        <v>0.4</v>
      </c>
      <c r="H34" s="306">
        <v>0.4</v>
      </c>
      <c r="I34" s="306">
        <v>0.4</v>
      </c>
      <c r="J34" s="310">
        <v>1986</v>
      </c>
      <c r="K34" s="312">
        <v>1</v>
      </c>
      <c r="L34" s="312">
        <v>1</v>
      </c>
      <c r="M34" s="310" t="s">
        <v>531</v>
      </c>
      <c r="N34" s="310" t="s">
        <v>538</v>
      </c>
      <c r="O34" s="312" t="s">
        <v>528</v>
      </c>
      <c r="P34" s="312" t="s">
        <v>532</v>
      </c>
      <c r="Q34" s="310">
        <v>7.9000000000000001E-2</v>
      </c>
      <c r="R34" s="310">
        <v>7.9000000000000001E-2</v>
      </c>
      <c r="S34" s="311">
        <v>2027</v>
      </c>
      <c r="T34" s="312">
        <v>2008</v>
      </c>
      <c r="U34" s="312">
        <v>2</v>
      </c>
      <c r="V34" s="312" t="s">
        <v>539</v>
      </c>
      <c r="W34" s="312" t="s">
        <v>540</v>
      </c>
      <c r="X34" s="307" t="s">
        <v>563</v>
      </c>
      <c r="Y34" s="307" t="s">
        <v>529</v>
      </c>
      <c r="Z34" s="312" t="s">
        <v>450</v>
      </c>
      <c r="AA34" s="312" t="s">
        <v>450</v>
      </c>
      <c r="AB34" s="312">
        <v>60800</v>
      </c>
    </row>
    <row r="35" spans="1:28" s="308" customFormat="1" ht="78.75" x14ac:dyDescent="0.25">
      <c r="A35" s="312">
        <v>11</v>
      </c>
      <c r="B35" s="309" t="s">
        <v>536</v>
      </c>
      <c r="C35" s="309" t="s">
        <v>536</v>
      </c>
      <c r="D35" s="309" t="s">
        <v>550</v>
      </c>
      <c r="E35" s="309" t="s">
        <v>550</v>
      </c>
      <c r="F35" s="306">
        <v>0.4</v>
      </c>
      <c r="G35" s="306">
        <v>0.4</v>
      </c>
      <c r="H35" s="306">
        <v>0.4</v>
      </c>
      <c r="I35" s="306">
        <v>0.4</v>
      </c>
      <c r="J35" s="310">
        <v>1986</v>
      </c>
      <c r="K35" s="312">
        <v>1</v>
      </c>
      <c r="L35" s="312">
        <v>1</v>
      </c>
      <c r="M35" s="310" t="s">
        <v>531</v>
      </c>
      <c r="N35" s="310" t="s">
        <v>538</v>
      </c>
      <c r="O35" s="312" t="s">
        <v>528</v>
      </c>
      <c r="P35" s="312" t="s">
        <v>532</v>
      </c>
      <c r="Q35" s="310">
        <v>0.17199999999999999</v>
      </c>
      <c r="R35" s="310">
        <v>0.17199999999999999</v>
      </c>
      <c r="S35" s="311">
        <v>2027</v>
      </c>
      <c r="T35" s="312">
        <v>2008</v>
      </c>
      <c r="U35" s="312">
        <v>2</v>
      </c>
      <c r="V35" s="312" t="s">
        <v>539</v>
      </c>
      <c r="W35" s="312" t="s">
        <v>540</v>
      </c>
      <c r="X35" s="307" t="s">
        <v>563</v>
      </c>
      <c r="Y35" s="307" t="s">
        <v>529</v>
      </c>
      <c r="Z35" s="312" t="s">
        <v>450</v>
      </c>
      <c r="AA35" s="312" t="s">
        <v>450</v>
      </c>
      <c r="AB35" s="312">
        <v>60800</v>
      </c>
    </row>
    <row r="36" spans="1:28" s="308" customFormat="1" ht="78.75" x14ac:dyDescent="0.25">
      <c r="A36" s="312">
        <v>12</v>
      </c>
      <c r="B36" s="309" t="s">
        <v>536</v>
      </c>
      <c r="C36" s="309" t="s">
        <v>536</v>
      </c>
      <c r="D36" s="309" t="s">
        <v>551</v>
      </c>
      <c r="E36" s="309" t="s">
        <v>551</v>
      </c>
      <c r="F36" s="306">
        <v>0.4</v>
      </c>
      <c r="G36" s="306">
        <v>0.4</v>
      </c>
      <c r="H36" s="306">
        <v>0.4</v>
      </c>
      <c r="I36" s="306">
        <v>0.4</v>
      </c>
      <c r="J36" s="310">
        <v>1986</v>
      </c>
      <c r="K36" s="312">
        <v>1</v>
      </c>
      <c r="L36" s="312">
        <v>1</v>
      </c>
      <c r="M36" s="310" t="s">
        <v>531</v>
      </c>
      <c r="N36" s="310" t="s">
        <v>538</v>
      </c>
      <c r="O36" s="312" t="s">
        <v>528</v>
      </c>
      <c r="P36" s="312" t="s">
        <v>532</v>
      </c>
      <c r="Q36" s="310">
        <v>0.252</v>
      </c>
      <c r="R36" s="310">
        <v>0.252</v>
      </c>
      <c r="S36" s="311">
        <v>2027</v>
      </c>
      <c r="T36" s="312">
        <v>2008</v>
      </c>
      <c r="U36" s="312">
        <v>2</v>
      </c>
      <c r="V36" s="312" t="s">
        <v>539</v>
      </c>
      <c r="W36" s="312" t="s">
        <v>540</v>
      </c>
      <c r="X36" s="307" t="s">
        <v>563</v>
      </c>
      <c r="Y36" s="307" t="s">
        <v>529</v>
      </c>
      <c r="Z36" s="312" t="s">
        <v>450</v>
      </c>
      <c r="AA36" s="312" t="s">
        <v>450</v>
      </c>
      <c r="AB36" s="312">
        <v>60800</v>
      </c>
    </row>
    <row r="37" spans="1:28" s="308" customFormat="1" ht="78.75" x14ac:dyDescent="0.25">
      <c r="A37" s="312">
        <v>13</v>
      </c>
      <c r="B37" s="309" t="s">
        <v>536</v>
      </c>
      <c r="C37" s="309" t="s">
        <v>536</v>
      </c>
      <c r="D37" s="309" t="s">
        <v>552</v>
      </c>
      <c r="E37" s="309" t="s">
        <v>552</v>
      </c>
      <c r="F37" s="306">
        <v>0.4</v>
      </c>
      <c r="G37" s="306">
        <v>0.4</v>
      </c>
      <c r="H37" s="306">
        <v>0.4</v>
      </c>
      <c r="I37" s="306">
        <v>0.4</v>
      </c>
      <c r="J37" s="310">
        <v>1986</v>
      </c>
      <c r="K37" s="312">
        <v>1</v>
      </c>
      <c r="L37" s="312">
        <v>1</v>
      </c>
      <c r="M37" s="310" t="s">
        <v>531</v>
      </c>
      <c r="N37" s="310" t="s">
        <v>538</v>
      </c>
      <c r="O37" s="312" t="s">
        <v>528</v>
      </c>
      <c r="P37" s="312" t="s">
        <v>532</v>
      </c>
      <c r="Q37" s="310">
        <v>0.104</v>
      </c>
      <c r="R37" s="310">
        <v>0.104</v>
      </c>
      <c r="S37" s="311">
        <v>2027</v>
      </c>
      <c r="T37" s="312">
        <v>2008</v>
      </c>
      <c r="U37" s="312">
        <v>2</v>
      </c>
      <c r="V37" s="312" t="s">
        <v>539</v>
      </c>
      <c r="W37" s="312" t="s">
        <v>540</v>
      </c>
      <c r="X37" s="307" t="s">
        <v>563</v>
      </c>
      <c r="Y37" s="307" t="s">
        <v>529</v>
      </c>
      <c r="Z37" s="312" t="s">
        <v>450</v>
      </c>
      <c r="AA37" s="312" t="s">
        <v>450</v>
      </c>
      <c r="AB37" s="312">
        <v>60800</v>
      </c>
    </row>
    <row r="38" spans="1:28" s="308" customFormat="1" ht="63" x14ac:dyDescent="0.25">
      <c r="A38" s="312">
        <v>14</v>
      </c>
      <c r="B38" s="309" t="s">
        <v>536</v>
      </c>
      <c r="C38" s="309" t="s">
        <v>536</v>
      </c>
      <c r="D38" s="309" t="s">
        <v>553</v>
      </c>
      <c r="E38" s="309" t="s">
        <v>553</v>
      </c>
      <c r="F38" s="306">
        <v>0.4</v>
      </c>
      <c r="G38" s="306">
        <v>0.4</v>
      </c>
      <c r="H38" s="306">
        <v>0.4</v>
      </c>
      <c r="I38" s="306">
        <v>0.4</v>
      </c>
      <c r="J38" s="310">
        <v>1986</v>
      </c>
      <c r="K38" s="312">
        <v>1</v>
      </c>
      <c r="L38" s="312">
        <v>1</v>
      </c>
      <c r="M38" s="310" t="s">
        <v>531</v>
      </c>
      <c r="N38" s="310" t="s">
        <v>538</v>
      </c>
      <c r="O38" s="312" t="s">
        <v>528</v>
      </c>
      <c r="P38" s="312" t="s">
        <v>532</v>
      </c>
      <c r="Q38" s="310">
        <v>0.69199999999999995</v>
      </c>
      <c r="R38" s="310">
        <v>0.69199999999999995</v>
      </c>
      <c r="S38" s="311">
        <v>2027</v>
      </c>
      <c r="T38" s="312">
        <v>2008</v>
      </c>
      <c r="U38" s="312">
        <v>2</v>
      </c>
      <c r="V38" s="312" t="s">
        <v>539</v>
      </c>
      <c r="W38" s="312" t="s">
        <v>540</v>
      </c>
      <c r="X38" s="307" t="s">
        <v>563</v>
      </c>
      <c r="Y38" s="307" t="s">
        <v>529</v>
      </c>
      <c r="Z38" s="312" t="s">
        <v>450</v>
      </c>
      <c r="AA38" s="312" t="s">
        <v>450</v>
      </c>
      <c r="AB38" s="312">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2022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M_TP3400.VL.0074</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н.п.Аслана Ялуторовского РЭС Южного ТПО (реконструкция  ВЛИ-0,4 кВ - 5.42км)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554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560</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5"/>
      <c r="AB13" s="155"/>
    </row>
    <row r="14" spans="1:28" x14ac:dyDescent="0.25">
      <c r="A14" s="378" t="str">
        <f>'3.3 паспорт описание'!A15:C15</f>
        <v>Реконструкция ВЛ-0.4кВ  н.п.Аслана Ялуторовского РЭС Южного ТПО (реконструкция  ВЛИ-0,4 кВ - 5.42км)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0" t="str">
        <f>'3.4. Паспорт надежность'!A11:Z11</f>
        <v>M_TP3400.VL.0074</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0" t="str">
        <f>'3.4. Паспорт надежность'!A14:Z14</f>
        <v>Реконструкция ВЛ-0.4кВ  н.п.Аслана Ялуторовского РЭС Южного ТПО (реконструкция  ВЛИ-0,4 кВ - 5.42км)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89" t="s">
        <v>415</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9"/>
      <c r="V1" s="399"/>
      <c r="W1" s="399"/>
      <c r="X1" s="399"/>
      <c r="Y1" s="399"/>
    </row>
    <row r="2" spans="1:25" s="246" customFormat="1" ht="27.75" x14ac:dyDescent="0.4">
      <c r="A2" s="73"/>
      <c r="B2" s="73"/>
      <c r="C2" s="73"/>
      <c r="D2" s="73"/>
      <c r="E2" s="73"/>
      <c r="F2" s="73"/>
      <c r="G2" s="73"/>
      <c r="H2" s="73"/>
      <c r="I2" s="73"/>
      <c r="J2" s="85"/>
      <c r="K2" s="85"/>
      <c r="L2" s="97" t="s">
        <v>10</v>
      </c>
      <c r="T2" s="170"/>
      <c r="U2" s="399"/>
      <c r="V2" s="399"/>
      <c r="W2" s="399"/>
      <c r="X2" s="399"/>
      <c r="Y2" s="39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9"/>
      <c r="V4" s="329"/>
      <c r="W4" s="329"/>
      <c r="X4" s="329"/>
      <c r="Y4" s="329"/>
    </row>
    <row r="5" spans="1:25" s="246" customFormat="1" ht="27.75" x14ac:dyDescent="0.4">
      <c r="A5" s="352" t="s">
        <v>525</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3" t="s">
        <v>9</v>
      </c>
      <c r="B7" s="353"/>
      <c r="C7" s="353"/>
      <c r="D7" s="353"/>
      <c r="E7" s="353"/>
      <c r="F7" s="353"/>
      <c r="G7" s="353"/>
      <c r="H7" s="353"/>
      <c r="I7" s="353"/>
      <c r="J7" s="353"/>
      <c r="K7" s="353"/>
      <c r="L7" s="35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399"/>
      <c r="V9" s="399"/>
      <c r="W9" s="399"/>
      <c r="X9" s="399"/>
      <c r="Y9" s="399"/>
    </row>
    <row r="10" spans="1:25" s="246" customFormat="1" ht="27.75" x14ac:dyDescent="0.4">
      <c r="A10" s="358" t="s">
        <v>8</v>
      </c>
      <c r="B10" s="358"/>
      <c r="C10" s="358"/>
      <c r="D10" s="358"/>
      <c r="E10" s="358"/>
      <c r="F10" s="358"/>
      <c r="G10" s="358"/>
      <c r="H10" s="358"/>
      <c r="I10" s="358"/>
      <c r="J10" s="358"/>
      <c r="K10" s="358"/>
      <c r="L10" s="35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M_TP3400.VL.0074</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58" t="s">
        <v>7</v>
      </c>
      <c r="B13" s="358"/>
      <c r="C13" s="358"/>
      <c r="D13" s="358"/>
      <c r="E13" s="358"/>
      <c r="F13" s="358"/>
      <c r="G13" s="358"/>
      <c r="H13" s="358"/>
      <c r="I13" s="358"/>
      <c r="J13" s="358"/>
      <c r="K13" s="358"/>
      <c r="L13" s="358"/>
      <c r="T13" s="174"/>
      <c r="U13" s="401"/>
      <c r="V13" s="401"/>
      <c r="W13" s="40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2" t="str">
        <f>'1. паспорт местоположение'!A15:C15</f>
        <v>Реконструкция ВЛ-0.4кВ  н.п.Аслана Ялуторовского РЭС Южного ТПО (реконструкция  ВЛИ-0,4 кВ - 5.42км)</v>
      </c>
      <c r="B15" s="402"/>
      <c r="C15" s="402"/>
      <c r="D15" s="402"/>
      <c r="E15" s="402"/>
      <c r="F15" s="402"/>
      <c r="G15" s="402"/>
      <c r="H15" s="402"/>
      <c r="I15" s="402"/>
      <c r="J15" s="402"/>
      <c r="K15" s="402"/>
      <c r="L15" s="402"/>
      <c r="T15" s="170"/>
      <c r="U15" s="247"/>
      <c r="V15" s="247"/>
      <c r="W15" s="247"/>
      <c r="X15" s="247"/>
      <c r="Y15" s="247"/>
    </row>
    <row r="16" spans="1:25" s="246" customFormat="1" ht="27.75" x14ac:dyDescent="0.4">
      <c r="A16" s="358" t="s">
        <v>6</v>
      </c>
      <c r="B16" s="358"/>
      <c r="C16" s="358"/>
      <c r="D16" s="358"/>
      <c r="E16" s="358"/>
      <c r="F16" s="358"/>
      <c r="G16" s="358"/>
      <c r="H16" s="358"/>
      <c r="I16" s="358"/>
      <c r="J16" s="358"/>
      <c r="K16" s="358"/>
      <c r="L16" s="358"/>
      <c r="T16" s="175"/>
      <c r="U16" s="399"/>
      <c r="V16" s="399"/>
      <c r="W16" s="399"/>
      <c r="X16" s="170"/>
      <c r="Y16" s="170"/>
    </row>
    <row r="17" spans="1:25" ht="27.75" x14ac:dyDescent="0.4">
      <c r="A17" s="176"/>
      <c r="B17" s="113"/>
      <c r="K17" s="177"/>
      <c r="T17" s="170"/>
      <c r="U17" s="399"/>
      <c r="V17" s="399"/>
      <c r="W17" s="399"/>
      <c r="X17" s="170"/>
      <c r="Y17" s="170"/>
    </row>
    <row r="18" spans="1:25" s="246" customFormat="1" ht="42" customHeight="1" x14ac:dyDescent="0.4">
      <c r="A18" s="402" t="s">
        <v>568</v>
      </c>
      <c r="B18" s="402"/>
      <c r="C18" s="402"/>
      <c r="D18" s="402"/>
      <c r="E18" s="402"/>
      <c r="F18" s="402"/>
      <c r="G18" s="402"/>
      <c r="H18" s="402"/>
      <c r="I18" s="402"/>
      <c r="J18" s="402"/>
      <c r="K18" s="402"/>
      <c r="L18" s="402"/>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10443325.000000002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11.693085031890117</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454</v>
      </c>
      <c r="B26" s="191">
        <v>6</v>
      </c>
      <c r="D26" s="403" t="s">
        <v>455</v>
      </c>
      <c r="E26" s="403"/>
      <c r="F26" s="192">
        <f>AZ89</f>
        <v>-5441376.4191793688</v>
      </c>
      <c r="K26" s="129"/>
    </row>
    <row r="27" spans="1:25" x14ac:dyDescent="0.25">
      <c r="A27" s="183" t="s">
        <v>284</v>
      </c>
      <c r="B27" s="191">
        <v>6</v>
      </c>
      <c r="D27" s="403" t="s">
        <v>456</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-240089.3248643488</v>
      </c>
      <c r="D61" s="123">
        <f t="shared" ref="D61:AZ61" si="6">SUM(D62:D67)</f>
        <v>-237800.97274197591</v>
      </c>
      <c r="E61" s="123">
        <f t="shared" si="6"/>
        <v>-235510.62514692507</v>
      </c>
      <c r="F61" s="123">
        <f t="shared" si="6"/>
        <v>-233220.49305885728</v>
      </c>
      <c r="G61" s="123">
        <f t="shared" si="6"/>
        <v>-230930.58359356914</v>
      </c>
      <c r="H61" s="123">
        <f t="shared" si="6"/>
        <v>-228640.90241320169</v>
      </c>
      <c r="I61" s="123">
        <f t="shared" si="6"/>
        <v>-238754.87051490755</v>
      </c>
      <c r="J61" s="123">
        <f t="shared" si="6"/>
        <v>-236465.66741900571</v>
      </c>
      <c r="K61" s="123">
        <f t="shared" si="6"/>
        <v>-234176.71417522684</v>
      </c>
      <c r="L61" s="123">
        <f t="shared" si="6"/>
        <v>-231888.01827913459</v>
      </c>
      <c r="M61" s="123">
        <f t="shared" si="6"/>
        <v>-229990.15795889805</v>
      </c>
      <c r="N61" s="123">
        <f t="shared" si="6"/>
        <v>-227713.71726631594</v>
      </c>
      <c r="O61" s="123">
        <f t="shared" si="6"/>
        <v>-237841.32307044073</v>
      </c>
      <c r="P61" s="123">
        <f t="shared" si="6"/>
        <v>-235566.16680803034</v>
      </c>
      <c r="Q61" s="123">
        <f t="shared" si="6"/>
        <v>-233291.68180274765</v>
      </c>
      <c r="R61" s="123">
        <f t="shared" si="6"/>
        <v>-231017.88819230651</v>
      </c>
      <c r="S61" s="123">
        <f t="shared" si="6"/>
        <v>-228744.80671855211</v>
      </c>
      <c r="T61" s="123">
        <f t="shared" si="6"/>
        <v>-226472.45874558509</v>
      </c>
      <c r="U61" s="123">
        <f t="shared" si="6"/>
        <v>-236604.2800509134</v>
      </c>
      <c r="V61" s="123">
        <f t="shared" si="6"/>
        <v>-234333.46575474265</v>
      </c>
      <c r="W61" s="123">
        <f t="shared" si="6"/>
        <v>-232955.7729491723</v>
      </c>
      <c r="X61" s="123">
        <f t="shared" si="6"/>
        <v>-230713.35532994935</v>
      </c>
      <c r="Y61" s="123">
        <f t="shared" si="6"/>
        <v>-228472.5911271497</v>
      </c>
      <c r="Z61" s="123">
        <f t="shared" si="6"/>
        <v>-226233.52994326607</v>
      </c>
      <c r="AA61" s="123">
        <f t="shared" si="6"/>
        <v>-223996.22286886591</v>
      </c>
      <c r="AB61" s="123">
        <f t="shared" si="6"/>
        <v>-221760.72252723377</v>
      </c>
      <c r="AC61" s="123">
        <f t="shared" si="6"/>
        <v>-219527.08312035265</v>
      </c>
      <c r="AD61" s="123">
        <f t="shared" si="6"/>
        <v>-217295.36047626514</v>
      </c>
      <c r="AE61" s="123">
        <f t="shared" si="6"/>
        <v>-215065.61209785496</v>
      </c>
      <c r="AF61" s="123">
        <f t="shared" si="6"/>
        <v>-212837.89721309248</v>
      </c>
      <c r="AG61" s="123">
        <f t="shared" si="6"/>
        <v>-210612.27682678713</v>
      </c>
      <c r="AH61" s="123">
        <f t="shared" si="6"/>
        <v>-208388.81377389259</v>
      </c>
      <c r="AI61" s="123">
        <f t="shared" si="6"/>
        <v>-206167.57277441127</v>
      </c>
      <c r="AJ61" s="123">
        <f t="shared" si="6"/>
        <v>-203948.62048994546</v>
      </c>
      <c r="AK61" s="123">
        <f t="shared" si="6"/>
        <v>-201732.02558194572</v>
      </c>
      <c r="AL61" s="123">
        <f t="shared" si="6"/>
        <v>-199517.85877170597</v>
      </c>
      <c r="AM61" s="123">
        <f t="shared" si="6"/>
        <v>-197306.192902159</v>
      </c>
      <c r="AN61" s="123">
        <f t="shared" si="6"/>
        <v>-195097.10300152568</v>
      </c>
      <c r="AO61" s="123">
        <f t="shared" si="6"/>
        <v>-192890.66634887329</v>
      </c>
      <c r="AP61" s="123">
        <f t="shared" si="6"/>
        <v>-190686.96254164138</v>
      </c>
      <c r="AQ61" s="123">
        <f t="shared" si="6"/>
        <v>-188486.07356519246</v>
      </c>
      <c r="AR61" s="123">
        <f t="shared" si="6"/>
        <v>-186288.08386445013</v>
      </c>
      <c r="AS61" s="123">
        <f t="shared" si="6"/>
        <v>-184093.0804176855</v>
      </c>
      <c r="AT61" s="123">
        <f t="shared" si="6"/>
        <v>-181901.15281251795</v>
      </c>
      <c r="AU61" s="123">
        <f t="shared" si="6"/>
        <v>-179712.39332419535</v>
      </c>
      <c r="AV61" s="123">
        <f t="shared" si="6"/>
        <v>-177526.89699622311</v>
      </c>
      <c r="AW61" s="123">
        <f t="shared" si="6"/>
        <v>-175344.76172341168</v>
      </c>
      <c r="AX61" s="123">
        <f t="shared" si="6"/>
        <v>-173166.08833741589</v>
      </c>
      <c r="AY61" s="123">
        <f t="shared" si="6"/>
        <v>-170990.98069484025</v>
      </c>
      <c r="AZ61" s="123">
        <f t="shared" si="6"/>
        <v>-168819.54576798732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-227455.61850000004</v>
      </c>
      <c r="D67" s="123">
        <f>-(($B$21+$B$22)*$B$24+($B$21+$B$22)*$B$24+SUM($B$69:D69))/2*$B31</f>
        <v>-225158.08700000003</v>
      </c>
      <c r="E67" s="123">
        <f>-(($B$21+$B$22)*$B$24+($B$21+$B$22)*$B$24+SUM($B$69:E69))/2*$B31</f>
        <v>-222860.55550000002</v>
      </c>
      <c r="F67" s="123">
        <f>-(($B$21+$B$22)*$B$24+($B$21+$B$22)*$B$24+SUM($B$69:F69))/2*$B31</f>
        <v>-220563.02400000003</v>
      </c>
      <c r="G67" s="123">
        <f>-(($B$21+$B$22)*$B$24+($B$21+$B$22)*$B$24+SUM($B$69:G69))/2*$B31</f>
        <v>-218265.49250000002</v>
      </c>
      <c r="H67" s="123">
        <f>-(($B$21+$B$22)*$B$24+($B$21+$B$22)*$B$24+SUM($B$69:H69))/2*$B31</f>
        <v>-215967.96100000004</v>
      </c>
      <c r="I67" s="123">
        <f>-(($B$21+$B$22)*$B$24+($B$21+$B$22)*$B$24+SUM($B$69:I69))/2*$B31</f>
        <v>-213670.42950000003</v>
      </c>
      <c r="J67" s="123">
        <f>-(($B$21+$B$22)*$B$24+($B$21+$B$22)*$B$24+SUM($B$69:J69))/2*$B31</f>
        <v>-211372.89800000002</v>
      </c>
      <c r="K67" s="123">
        <f>-(($B$21+$B$22)*$B$24+($B$21+$B$22)*$B$24+SUM($B$69:K69))/2*$B31</f>
        <v>-209075.36650000003</v>
      </c>
      <c r="L67" s="123">
        <f>-(($B$21+$B$22)*$B$24+($B$21+$B$22)*$B$24+SUM($B$69:L69))/2*$B31</f>
        <v>-206777.83500000002</v>
      </c>
      <c r="M67" s="123">
        <f>-(($B$21+$B$22)*$B$24+($B$21+$B$22)*$B$24+SUM($B$69:M69))/2*$B31</f>
        <v>-204480.30350000004</v>
      </c>
      <c r="N67" s="123">
        <f>-(($B$21+$B$22)*$B$24+($B$21+$B$22)*$B$24+SUM($B$69:N69))/2*$B31</f>
        <v>-202182.77200000003</v>
      </c>
      <c r="O67" s="123">
        <f>-(($B$21+$B$22)*$B$24+($B$21+$B$22)*$B$24+SUM($B$69:O69))/2*$B31</f>
        <v>-199885.24050000004</v>
      </c>
      <c r="P67" s="123">
        <f>-(($B$21+$B$22)*$B$24+($B$21+$B$22)*$B$24+SUM($B$69:P69))/2*$B31</f>
        <v>-197587.70900000003</v>
      </c>
      <c r="Q67" s="123">
        <f>-(($B$21+$B$22)*$B$24+($B$21+$B$22)*$B$24+SUM($B$69:Q69))/2*$B31</f>
        <v>-195290.17750000002</v>
      </c>
      <c r="R67" s="123">
        <f>-(($B$21+$B$22)*$B$24+($B$21+$B$22)*$B$24+SUM($B$69:R69))/2*$B31</f>
        <v>-192992.64600000004</v>
      </c>
      <c r="S67" s="123">
        <f>-(($B$21+$B$22)*$B$24+($B$21+$B$22)*$B$24+SUM($B$69:S69))/2*$B31</f>
        <v>-190695.11450000003</v>
      </c>
      <c r="T67" s="123">
        <f>-(($B$21+$B$22)*$B$24+($B$21+$B$22)*$B$24+SUM($B$69:T69))/2*$B31</f>
        <v>-188397.58300000004</v>
      </c>
      <c r="U67" s="123">
        <f>-(($B$21+$B$22)*$B$24+($B$21+$B$22)*$B$24+SUM($B$69:U69))/2*$B31</f>
        <v>-186100.05150000003</v>
      </c>
      <c r="V67" s="123">
        <f>-(($B$21+$B$22)*$B$24+($B$21+$B$22)*$B$24+SUM($B$69:V69))/2*$B31</f>
        <v>-183802.52000000002</v>
      </c>
      <c r="W67" s="123">
        <f>-(($B$21+$B$22)*$B$24+($B$21+$B$22)*$B$24+SUM($B$69:W69))/2*$B31</f>
        <v>-181504.98850000004</v>
      </c>
      <c r="X67" s="123">
        <f>-(($B$21+$B$22)*$B$24+($B$21+$B$22)*$B$24+SUM($B$69:X69))/2*$B31</f>
        <v>-179207.45700000002</v>
      </c>
      <c r="Y67" s="123">
        <f>-(($B$21+$B$22)*$B$24+($B$21+$B$22)*$B$24+SUM($B$69:Y69))/2*$B31</f>
        <v>-176909.92550000004</v>
      </c>
      <c r="Z67" s="123">
        <f>-(($B$21+$B$22)*$B$24+($B$21+$B$22)*$B$24+SUM($B$69:Z69))/2*$B31</f>
        <v>-174612.39400000003</v>
      </c>
      <c r="AA67" s="123">
        <f>-(($B$21+$B$22)*$B$24+($B$21+$B$22)*$B$24+SUM($B$69:AA69))/2*$B31</f>
        <v>-172314.86250000002</v>
      </c>
      <c r="AB67" s="123">
        <f>-(($B$21+$B$22)*$B$24+($B$21+$B$22)*$B$24+SUM($B$69:AB69))/2*$B31</f>
        <v>-170017.33100000003</v>
      </c>
      <c r="AC67" s="123">
        <f>-(($B$21+$B$22)*$B$24+($B$21+$B$22)*$B$24+SUM($B$69:AC69))/2*$B31</f>
        <v>-167719.79950000002</v>
      </c>
      <c r="AD67" s="123">
        <f>-(($B$21+$B$22)*$B$24+($B$21+$B$22)*$B$24+SUM($B$69:AD69))/2*$B31</f>
        <v>-165422.26800000004</v>
      </c>
      <c r="AE67" s="123">
        <f>-(($B$21+$B$22)*$B$24+($B$21+$B$22)*$B$24+SUM($B$69:AE69))/2*$B31</f>
        <v>-163124.73650000003</v>
      </c>
      <c r="AF67" s="123">
        <f>-(($B$21+$B$22)*$B$24+($B$21+$B$22)*$B$24+SUM($B$69:AF69))/2*$B31</f>
        <v>-160827.20500000005</v>
      </c>
      <c r="AG67" s="123">
        <f>-(($B$21+$B$22)*$B$24+($B$21+$B$22)*$B$24+SUM($B$69:AG69))/2*$B31</f>
        <v>-158529.67350000003</v>
      </c>
      <c r="AH67" s="123">
        <f>-(($B$21+$B$22)*$B$24+($B$21+$B$22)*$B$24+SUM($B$69:AH69))/2*$B31</f>
        <v>-156232.14200000002</v>
      </c>
      <c r="AI67" s="123">
        <f>-(($B$21+$B$22)*$B$24+($B$21+$B$22)*$B$24+SUM($B$69:AI69))/2*$B31</f>
        <v>-153934.61050000004</v>
      </c>
      <c r="AJ67" s="123">
        <f>-(($B$21+$B$22)*$B$24+($B$21+$B$22)*$B$24+SUM($B$69:AJ69))/2*$B31</f>
        <v>-151637.07900000003</v>
      </c>
      <c r="AK67" s="123">
        <f>-(($B$21+$B$22)*$B$24+($B$21+$B$22)*$B$24+SUM($B$69:AK69))/2*$B31</f>
        <v>-149339.54750000004</v>
      </c>
      <c r="AL67" s="123">
        <f>-(($B$21+$B$22)*$B$24+($B$21+$B$22)*$B$24+SUM($B$69:AL69))/2*$B31</f>
        <v>-147042.01600000003</v>
      </c>
      <c r="AM67" s="123">
        <f>-(($B$21+$B$22)*$B$24+($B$21+$B$22)*$B$24+SUM($B$69:AM69))/2*$B31</f>
        <v>-144744.48450000002</v>
      </c>
      <c r="AN67" s="123">
        <f>-(($B$21+$B$22)*$B$24+($B$21+$B$22)*$B$24+SUM($B$69:AN69))/2*$B31</f>
        <v>-142446.95300000004</v>
      </c>
      <c r="AO67" s="123">
        <f>-(($B$21+$B$22)*$B$24+($B$21+$B$22)*$B$24+SUM($B$69:AO69))/2*$B31</f>
        <v>-140149.42150000003</v>
      </c>
      <c r="AP67" s="123">
        <f>-(($B$21+$B$22)*$B$24+($B$21+$B$22)*$B$24+SUM($B$69:AP69))/2*$B31</f>
        <v>-137851.89000000004</v>
      </c>
      <c r="AQ67" s="123">
        <f>-(($B$21+$B$22)*$B$24+($B$21+$B$22)*$B$24+SUM($B$69:AQ69))/2*$B31</f>
        <v>-135554.3585</v>
      </c>
      <c r="AR67" s="123">
        <f>-(($B$21+$B$22)*$B$24+($B$21+$B$22)*$B$24+SUM($B$69:AR69))/2*$B31</f>
        <v>-133256.82700000002</v>
      </c>
      <c r="AS67" s="123">
        <f>-(($B$21+$B$22)*$B$24+($B$21+$B$22)*$B$24+SUM($B$69:AS69))/2*$B31</f>
        <v>-130959.29550000001</v>
      </c>
      <c r="AT67" s="123">
        <f>-(($B$21+$B$22)*$B$24+($B$21+$B$22)*$B$24+SUM($B$69:AT69))/2*$B31</f>
        <v>-128661.76400000001</v>
      </c>
      <c r="AU67" s="123">
        <f>-(($B$21+$B$22)*$B$24+($B$21+$B$22)*$B$24+SUM($B$69:AU69))/2*$B31</f>
        <v>-126364.23250000001</v>
      </c>
      <c r="AV67" s="123">
        <f>-(($B$21+$B$22)*$B$24+($B$21+$B$22)*$B$24+SUM($B$69:AV69))/2*$B31</f>
        <v>-124066.70100000002</v>
      </c>
      <c r="AW67" s="123">
        <f>-(($B$21+$B$22)*$B$24+($B$21+$B$22)*$B$24+SUM($B$69:AW69))/2*$B31</f>
        <v>-121769.16950000002</v>
      </c>
      <c r="AX67" s="123">
        <f>-(($B$21+$B$22)*$B$24+($B$21+$B$22)*$B$24+SUM($B$69:AX69))/2*$B31</f>
        <v>-119471.63800000001</v>
      </c>
      <c r="AY67" s="123">
        <f>-(($B$21+$B$22)*$B$24+($B$21+$B$22)*$B$24+SUM($B$69:AY69))/2*$B31</f>
        <v>-117174.10650000001</v>
      </c>
      <c r="AZ67" s="123">
        <f>-(($B$21+$B$22)*$B$24+($B$21+$B$22)*$B$24+SUM($B$69:AZ69))/2*$B31</f>
        <v>-114876.57500000001</v>
      </c>
    </row>
    <row r="68" spans="1:52" s="176" customFormat="1" ht="14.25" x14ac:dyDescent="0.25">
      <c r="A68" s="214" t="s">
        <v>466</v>
      </c>
      <c r="B68" s="122">
        <f t="shared" ref="B68:AZ68" si="10">B60+B61</f>
        <v>0</v>
      </c>
      <c r="C68" s="122">
        <f t="shared" si="10"/>
        <v>768361.93490988854</v>
      </c>
      <c r="D68" s="122">
        <f t="shared" si="10"/>
        <v>810846.78166141384</v>
      </c>
      <c r="E68" s="122">
        <f t="shared" si="10"/>
        <v>844595.44902880362</v>
      </c>
      <c r="F68" s="122">
        <f t="shared" si="10"/>
        <v>879287.60596799012</v>
      </c>
      <c r="G68" s="122">
        <f t="shared" si="10"/>
        <v>914954.40543653269</v>
      </c>
      <c r="H68" s="122">
        <f t="shared" si="10"/>
        <v>951620.63628780306</v>
      </c>
      <c r="I68" s="122">
        <f t="shared" si="10"/>
        <v>976914.51434712752</v>
      </c>
      <c r="J68" s="122">
        <f t="shared" si="10"/>
        <v>1015673.7989888908</v>
      </c>
      <c r="K68" s="122">
        <f t="shared" si="10"/>
        <v>1055526.9362249062</v>
      </c>
      <c r="L68" s="122">
        <f t="shared" si="10"/>
        <v>1096506.7416330026</v>
      </c>
      <c r="M68" s="122">
        <f t="shared" si="10"/>
        <v>1822145.403800711</v>
      </c>
      <c r="N68" s="122">
        <f t="shared" si="10"/>
        <v>1885985.9113460812</v>
      </c>
      <c r="O68" s="122">
        <f t="shared" si="10"/>
        <v>1939269.2944003285</v>
      </c>
      <c r="P68" s="122">
        <f t="shared" si="10"/>
        <v>2006857.7691868625</v>
      </c>
      <c r="Q68" s="122">
        <f t="shared" si="10"/>
        <v>2076404.9722719914</v>
      </c>
      <c r="R68" s="122">
        <f t="shared" si="10"/>
        <v>2147969.6655046754</v>
      </c>
      <c r="S68" s="122">
        <f t="shared" si="10"/>
        <v>2221612.3735893387</v>
      </c>
      <c r="T68" s="122">
        <f t="shared" si="10"/>
        <v>2297395.4369715424</v>
      </c>
      <c r="U68" s="122">
        <f t="shared" si="10"/>
        <v>2362979.6525377287</v>
      </c>
      <c r="V68" s="122">
        <f t="shared" si="10"/>
        <v>2443237.9848115584</v>
      </c>
      <c r="W68" s="122">
        <f t="shared" si="10"/>
        <v>2983857.7350709718</v>
      </c>
      <c r="X68" s="122">
        <f t="shared" si="10"/>
        <v>3082604.5579307987</v>
      </c>
      <c r="Y68" s="122">
        <f t="shared" si="10"/>
        <v>3184244.8595314203</v>
      </c>
      <c r="Z68" s="122">
        <f t="shared" si="10"/>
        <v>3288865.4442350618</v>
      </c>
      <c r="AA68" s="122">
        <f t="shared" si="10"/>
        <v>3396555.7205348122</v>
      </c>
      <c r="AB68" s="122">
        <f t="shared" si="10"/>
        <v>3507407.7791785542</v>
      </c>
      <c r="AC68" s="122">
        <f t="shared" si="10"/>
        <v>3621516.47363661</v>
      </c>
      <c r="AD68" s="122">
        <f t="shared" si="10"/>
        <v>3738979.5029834062</v>
      </c>
      <c r="AE68" s="122">
        <f t="shared" si="10"/>
        <v>3859897.4972656071</v>
      </c>
      <c r="AF68" s="122">
        <f t="shared" si="10"/>
        <v>3984374.105431274</v>
      </c>
      <c r="AG68" s="122">
        <f t="shared" si="10"/>
        <v>4112516.0858969106</v>
      </c>
      <c r="AH68" s="122">
        <f t="shared" si="10"/>
        <v>4244433.3998315157</v>
      </c>
      <c r="AI68" s="122">
        <f t="shared" si="10"/>
        <v>4380239.3072391599</v>
      </c>
      <c r="AJ68" s="122">
        <f t="shared" si="10"/>
        <v>4520050.465924032</v>
      </c>
      <c r="AK68" s="122">
        <f t="shared" si="10"/>
        <v>4663987.0334244519</v>
      </c>
      <c r="AL68" s="122">
        <f t="shared" si="10"/>
        <v>4812172.7720048837</v>
      </c>
      <c r="AM68" s="122">
        <f t="shared" si="10"/>
        <v>4964735.1567977285</v>
      </c>
      <c r="AN68" s="122">
        <f t="shared" si="10"/>
        <v>5121805.4871893581</v>
      </c>
      <c r="AO68" s="122">
        <f t="shared" si="10"/>
        <v>5283519.001547737</v>
      </c>
      <c r="AP68" s="122">
        <f t="shared" si="10"/>
        <v>5450014.9953918662</v>
      </c>
      <c r="AQ68" s="122">
        <f t="shared" si="10"/>
        <v>5621436.9431063225</v>
      </c>
      <c r="AR68" s="122">
        <f t="shared" si="10"/>
        <v>5797932.6233072095</v>
      </c>
      <c r="AS68" s="122">
        <f t="shared" si="10"/>
        <v>5979654.2479691245</v>
      </c>
      <c r="AT68" s="122">
        <f t="shared" si="10"/>
        <v>6166758.5954258963</v>
      </c>
      <c r="AU68" s="122">
        <f t="shared" si="10"/>
        <v>6359407.1473613717</v>
      </c>
      <c r="AV68" s="122">
        <f t="shared" si="10"/>
        <v>6557766.229909909</v>
      </c>
      <c r="AW68" s="122">
        <f t="shared" si="10"/>
        <v>6762007.1589899063</v>
      </c>
      <c r="AX68" s="122">
        <f t="shared" si="10"/>
        <v>6972306.3899973016</v>
      </c>
      <c r="AY68" s="122">
        <f t="shared" si="10"/>
        <v>7188845.6719899168</v>
      </c>
      <c r="AZ68" s="122">
        <f t="shared" si="10"/>
        <v>7411812.2064973153</v>
      </c>
    </row>
    <row r="69" spans="1:52" x14ac:dyDescent="0.25">
      <c r="A69" s="213" t="s">
        <v>258</v>
      </c>
      <c r="B69" s="123">
        <v>0</v>
      </c>
      <c r="C69" s="123">
        <f>IF($B$21-ABS(SUM($B$69:B69))&gt;0,-$B$21/$B$23,0)</f>
        <v>-208866.50000000003</v>
      </c>
      <c r="D69" s="123">
        <f>IF($B$21-ABS(SUM($B$69:C69))&gt;0,-$B$21/$B$23,0)</f>
        <v>-208866.50000000003</v>
      </c>
      <c r="E69" s="123">
        <f>IF($B$21-ABS(SUM($B$69:D69))&gt;0,-$B$21/$B$23,0)</f>
        <v>-208866.50000000003</v>
      </c>
      <c r="F69" s="123">
        <f>IF($B$21-ABS(SUM($B$69:E69))&gt;0,-$B$21/$B$23,0)</f>
        <v>-208866.50000000003</v>
      </c>
      <c r="G69" s="123">
        <f>IF($B$21-ABS(SUM($B$69:F69))&gt;0,-$B$21/$B$23,0)</f>
        <v>-208866.50000000003</v>
      </c>
      <c r="H69" s="123">
        <f>IF($B$21-ABS(SUM($B$69:G69))&gt;0,-$B$21/$B$23,0)</f>
        <v>-208866.50000000003</v>
      </c>
      <c r="I69" s="123">
        <f>IF($B$21-ABS(SUM($B$69:H69))&gt;0,-$B$21/$B$23,0)</f>
        <v>-208866.50000000003</v>
      </c>
      <c r="J69" s="123">
        <f>IF($B$21-ABS(SUM($B$69:I69))&gt;0,-$B$21/$B$23,0)</f>
        <v>-208866.50000000003</v>
      </c>
      <c r="K69" s="123">
        <f>IF($B$21-ABS(SUM($B$69:J69))&gt;0,-$B$21/$B$23,0)</f>
        <v>-208866.50000000003</v>
      </c>
      <c r="L69" s="123">
        <f>IF($B$21-ABS(SUM($B$69:K69))&gt;0,-$B$21/$B$23,0)</f>
        <v>-208866.50000000003</v>
      </c>
      <c r="M69" s="123">
        <f>IF($B$21-ABS(SUM($B$69:L69))&gt;0,-$B$21/$B$23,0)</f>
        <v>-208866.50000000003</v>
      </c>
      <c r="N69" s="123">
        <f>IF($B$21-ABS(SUM($B$69:M69))&gt;0,-$B$21/$B$23,0)</f>
        <v>-208866.50000000003</v>
      </c>
      <c r="O69" s="123">
        <f>IF($B$21-ABS(SUM($B$69:N69))&gt;0,-$B$21/$B$23,0)</f>
        <v>-208866.50000000003</v>
      </c>
      <c r="P69" s="123">
        <f>IF($B$21-ABS(SUM($B$69:O69))&gt;0,-$B$21/$B$23,0)</f>
        <v>-208866.50000000003</v>
      </c>
      <c r="Q69" s="123">
        <f>IF($B$21-ABS(SUM($B$69:P69))&gt;0,-$B$21/$B$23,0)</f>
        <v>-208866.50000000003</v>
      </c>
      <c r="R69" s="123">
        <f>IF($B$21-ABS(SUM($B$69:Q69))&gt;0,-$B$21/$B$23,0)</f>
        <v>-208866.50000000003</v>
      </c>
      <c r="S69" s="123">
        <f>IF($B$21-ABS(SUM($B$69:R69))&gt;0,-$B$21/$B$23,0)</f>
        <v>-208866.50000000003</v>
      </c>
      <c r="T69" s="123">
        <f>IF($B$21-ABS(SUM($B$69:S69))&gt;0,-$B$21/$B$23,0)</f>
        <v>-208866.50000000003</v>
      </c>
      <c r="U69" s="123">
        <f>IF($B$21-ABS(SUM($B$69:T69))&gt;0,-$B$21/$B$23,0)</f>
        <v>-208866.50000000003</v>
      </c>
      <c r="V69" s="123">
        <f>IF($B$21-ABS(SUM($B$69:U69))&gt;0,-$B$21/$B$23,0)</f>
        <v>-208866.50000000003</v>
      </c>
      <c r="W69" s="123">
        <f>IF($B$21-ABS(SUM($B$69:V69))&gt;0,-$B$21/$B$23,0)</f>
        <v>-208866.50000000003</v>
      </c>
      <c r="X69" s="123">
        <f>IF($B$21-ABS(SUM($B$69:W69))&gt;0,-$B$21/$B$23,0)</f>
        <v>-208866.50000000003</v>
      </c>
      <c r="Y69" s="123">
        <f>IF($B$21-ABS(SUM($B$69:X69))&gt;0,-$B$21/$B$23,0)</f>
        <v>-208866.50000000003</v>
      </c>
      <c r="Z69" s="123">
        <f>IF($B$21-ABS(SUM($B$69:Y69))&gt;0,-$B$21/$B$23,0)</f>
        <v>-208866.50000000003</v>
      </c>
      <c r="AA69" s="123">
        <f>IF($B$21-ABS(SUM($B$69:Z69))&gt;0,-$B$21/$B$23,0)</f>
        <v>-208866.50000000003</v>
      </c>
      <c r="AB69" s="123">
        <f>IF($B$21-ABS(SUM($B$69:AA69))&gt;0,-$B$21/$B$23,0)</f>
        <v>-208866.50000000003</v>
      </c>
      <c r="AC69" s="123">
        <f>IF($B$21-ABS(SUM($B$69:AB69))&gt;0,-$B$21/$B$23,0)</f>
        <v>-208866.50000000003</v>
      </c>
      <c r="AD69" s="123">
        <f>IF($B$21-ABS(SUM($B$69:AC69))&gt;0,-$B$21/$B$23,0)</f>
        <v>-208866.50000000003</v>
      </c>
      <c r="AE69" s="123">
        <f>IF($B$21-ABS(SUM($B$69:AD69))&gt;0,-$B$21/$B$23,0)</f>
        <v>-208866.50000000003</v>
      </c>
      <c r="AF69" s="123">
        <f>IF($B$21-ABS(SUM($B$69:AE69))&gt;0,-$B$21/$B$23,0)</f>
        <v>-208866.50000000003</v>
      </c>
      <c r="AG69" s="123">
        <f>IF($B$21-ABS(SUM($B$69:AF69))&gt;0,-$B$21/$B$23,0)</f>
        <v>-208866.50000000003</v>
      </c>
      <c r="AH69" s="123">
        <f>IF($B$21-ABS(SUM($B$69:AG69))&gt;0,-$B$21/$B$23,0)</f>
        <v>-208866.50000000003</v>
      </c>
      <c r="AI69" s="123">
        <f>IF($B$21-ABS(SUM($B$69:AH69))&gt;0,-$B$21/$B$23,0)</f>
        <v>-208866.50000000003</v>
      </c>
      <c r="AJ69" s="123">
        <f>IF($B$21-ABS(SUM($B$69:AI69))&gt;0,-$B$21/$B$23,0)</f>
        <v>-208866.50000000003</v>
      </c>
      <c r="AK69" s="123">
        <f>IF($B$21-ABS(SUM($B$69:AJ69))&gt;0,-$B$21/$B$23,0)</f>
        <v>-208866.50000000003</v>
      </c>
      <c r="AL69" s="123">
        <f>IF($B$21-ABS(SUM($B$69:AK69))&gt;0,-$B$21/$B$23,0)</f>
        <v>-208866.50000000003</v>
      </c>
      <c r="AM69" s="123">
        <f>IF($B$21-ABS(SUM($B$69:AL69))&gt;0,-$B$21/$B$23,0)</f>
        <v>-208866.50000000003</v>
      </c>
      <c r="AN69" s="123">
        <f>IF($B$21-ABS(SUM($B$69:AM69))&gt;0,-$B$21/$B$23,0)</f>
        <v>-208866.50000000003</v>
      </c>
      <c r="AO69" s="123">
        <f>IF($B$21-ABS(SUM($B$69:AN69))&gt;0,-$B$21/$B$23,0)</f>
        <v>-208866.50000000003</v>
      </c>
      <c r="AP69" s="123">
        <f>IF($B$21-ABS(SUM($B$69:AO69))&gt;0,-$B$21/$B$23,0)</f>
        <v>-208866.50000000003</v>
      </c>
      <c r="AQ69" s="123">
        <f>IF($B$21-ABS(SUM($B$69:AP69))&gt;0,-$B$21/$B$23,0)</f>
        <v>-208866.50000000003</v>
      </c>
      <c r="AR69" s="123">
        <f>IF($B$21-ABS(SUM($B$69:AQ69))&gt;0,-$B$21/$B$23,0)</f>
        <v>-208866.50000000003</v>
      </c>
      <c r="AS69" s="123">
        <f>IF($B$21-ABS(SUM($B$69:AR69))&gt;0,-$B$21/$B$23,0)</f>
        <v>-208866.50000000003</v>
      </c>
      <c r="AT69" s="123">
        <f>IF($B$21-ABS(SUM($B$69:AS69))&gt;0,-$B$21/$B$23,0)</f>
        <v>-208866.50000000003</v>
      </c>
      <c r="AU69" s="123">
        <f>IF($B$21-ABS(SUM($B$69:AT69))&gt;0,-$B$21/$B$23,0)</f>
        <v>-208866.50000000003</v>
      </c>
      <c r="AV69" s="123">
        <f>IF($B$21-ABS(SUM($B$69:AU69))&gt;0,-$B$21/$B$23,0)</f>
        <v>-208866.50000000003</v>
      </c>
      <c r="AW69" s="123">
        <f>IF($B$21-ABS(SUM($B$69:AV69))&gt;0,-$B$21/$B$23,0)</f>
        <v>-208866.50000000003</v>
      </c>
      <c r="AX69" s="123">
        <f>IF($B$21-ABS(SUM($B$69:AW69))&gt;0,-$B$21/$B$23,0)</f>
        <v>-208866.50000000003</v>
      </c>
      <c r="AY69" s="123">
        <f>IF($B$21-ABS(SUM($B$69:AX69))&gt;0,-$B$21/$B$23,0)</f>
        <v>-208866.50000000003</v>
      </c>
      <c r="AZ69" s="123">
        <f>IF($B$21-ABS(SUM($B$69:AY69))&gt;0,-$B$21/$B$23,0)</f>
        <v>-208866.50000000003</v>
      </c>
    </row>
    <row r="70" spans="1:52" s="176" customFormat="1" ht="14.25" x14ac:dyDescent="0.25">
      <c r="A70" s="214" t="s">
        <v>467</v>
      </c>
      <c r="B70" s="122">
        <f t="shared" ref="B70:AZ70" si="11">B68+B69</f>
        <v>0</v>
      </c>
      <c r="C70" s="122">
        <f t="shared" si="11"/>
        <v>559495.43490988854</v>
      </c>
      <c r="D70" s="122">
        <f t="shared" si="11"/>
        <v>601980.28166141384</v>
      </c>
      <c r="E70" s="122">
        <f t="shared" si="11"/>
        <v>635728.94902880362</v>
      </c>
      <c r="F70" s="122">
        <f t="shared" si="11"/>
        <v>670421.10596799012</v>
      </c>
      <c r="G70" s="122">
        <f t="shared" si="11"/>
        <v>706087.90543653269</v>
      </c>
      <c r="H70" s="122">
        <f t="shared" si="11"/>
        <v>742754.13628780306</v>
      </c>
      <c r="I70" s="122">
        <f t="shared" si="11"/>
        <v>768048.01434712752</v>
      </c>
      <c r="J70" s="122">
        <f t="shared" si="11"/>
        <v>806807.29898889083</v>
      </c>
      <c r="K70" s="122">
        <f t="shared" si="11"/>
        <v>846660.43622490624</v>
      </c>
      <c r="L70" s="122">
        <f t="shared" si="11"/>
        <v>887640.24163300265</v>
      </c>
      <c r="M70" s="122">
        <f t="shared" si="11"/>
        <v>1613278.903800711</v>
      </c>
      <c r="N70" s="122">
        <f t="shared" si="11"/>
        <v>1677119.4113460812</v>
      </c>
      <c r="O70" s="122">
        <f t="shared" si="11"/>
        <v>1730402.7944003285</v>
      </c>
      <c r="P70" s="122">
        <f t="shared" si="11"/>
        <v>1797991.2691868625</v>
      </c>
      <c r="Q70" s="122">
        <f t="shared" si="11"/>
        <v>1867538.4722719914</v>
      </c>
      <c r="R70" s="122">
        <f t="shared" si="11"/>
        <v>1939103.1655046754</v>
      </c>
      <c r="S70" s="122">
        <f t="shared" si="11"/>
        <v>2012745.8735893387</v>
      </c>
      <c r="T70" s="122">
        <f t="shared" si="11"/>
        <v>2088528.9369715424</v>
      </c>
      <c r="U70" s="122">
        <f t="shared" si="11"/>
        <v>2154113.1525377287</v>
      </c>
      <c r="V70" s="122">
        <f t="shared" si="11"/>
        <v>2234371.4848115584</v>
      </c>
      <c r="W70" s="122">
        <f t="shared" si="11"/>
        <v>2774991.2350709718</v>
      </c>
      <c r="X70" s="122">
        <f t="shared" si="11"/>
        <v>2873738.0579307987</v>
      </c>
      <c r="Y70" s="122">
        <f t="shared" si="11"/>
        <v>2975378.3595314203</v>
      </c>
      <c r="Z70" s="122">
        <f t="shared" si="11"/>
        <v>3079998.9442350618</v>
      </c>
      <c r="AA70" s="122">
        <f t="shared" si="11"/>
        <v>3187689.2205348122</v>
      </c>
      <c r="AB70" s="122">
        <f t="shared" si="11"/>
        <v>3298541.2791785542</v>
      </c>
      <c r="AC70" s="122">
        <f t="shared" si="11"/>
        <v>3412649.97363661</v>
      </c>
      <c r="AD70" s="122">
        <f t="shared" si="11"/>
        <v>3530113.0029834062</v>
      </c>
      <c r="AE70" s="122">
        <f t="shared" si="11"/>
        <v>3651030.9972656071</v>
      </c>
      <c r="AF70" s="122">
        <f t="shared" si="11"/>
        <v>3775507.605431274</v>
      </c>
      <c r="AG70" s="122">
        <f t="shared" si="11"/>
        <v>3903649.5858969106</v>
      </c>
      <c r="AH70" s="122">
        <f t="shared" si="11"/>
        <v>4035566.8998315157</v>
      </c>
      <c r="AI70" s="122">
        <f t="shared" si="11"/>
        <v>4171372.8072391599</v>
      </c>
      <c r="AJ70" s="122">
        <f t="shared" si="11"/>
        <v>4311183.965924032</v>
      </c>
      <c r="AK70" s="122">
        <f t="shared" si="11"/>
        <v>4455120.5334244519</v>
      </c>
      <c r="AL70" s="122">
        <f t="shared" si="11"/>
        <v>4603306.2720048837</v>
      </c>
      <c r="AM70" s="122">
        <f t="shared" si="11"/>
        <v>4755868.6567977285</v>
      </c>
      <c r="AN70" s="122">
        <f t="shared" si="11"/>
        <v>4912938.9871893581</v>
      </c>
      <c r="AO70" s="122">
        <f t="shared" si="11"/>
        <v>5074652.501547737</v>
      </c>
      <c r="AP70" s="122">
        <f t="shared" si="11"/>
        <v>5241148.4953918662</v>
      </c>
      <c r="AQ70" s="122">
        <f t="shared" si="11"/>
        <v>5412570.4431063225</v>
      </c>
      <c r="AR70" s="122">
        <f t="shared" si="11"/>
        <v>5589066.1233072095</v>
      </c>
      <c r="AS70" s="122">
        <f t="shared" si="11"/>
        <v>5770787.7479691245</v>
      </c>
      <c r="AT70" s="122">
        <f t="shared" si="11"/>
        <v>5957892.0954258963</v>
      </c>
      <c r="AU70" s="122">
        <f t="shared" si="11"/>
        <v>6150540.6473613717</v>
      </c>
      <c r="AV70" s="122">
        <f t="shared" si="11"/>
        <v>6348899.729909909</v>
      </c>
      <c r="AW70" s="122">
        <f t="shared" si="11"/>
        <v>6553140.6589899063</v>
      </c>
      <c r="AX70" s="122">
        <f t="shared" si="11"/>
        <v>6763439.8899973016</v>
      </c>
      <c r="AY70" s="122">
        <f t="shared" si="11"/>
        <v>6979979.1719899168</v>
      </c>
      <c r="AZ70" s="122">
        <f t="shared" si="11"/>
        <v>7202945.7064973153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559495.43490988854</v>
      </c>
      <c r="D72" s="122">
        <f t="shared" si="13"/>
        <v>601980.28166141384</v>
      </c>
      <c r="E72" s="122">
        <f t="shared" si="13"/>
        <v>635728.94902880362</v>
      </c>
      <c r="F72" s="122">
        <f t="shared" si="13"/>
        <v>670421.10596799012</v>
      </c>
      <c r="G72" s="122">
        <f t="shared" si="13"/>
        <v>706087.90543653269</v>
      </c>
      <c r="H72" s="122">
        <f t="shared" si="13"/>
        <v>742754.13628780306</v>
      </c>
      <c r="I72" s="122">
        <f t="shared" si="13"/>
        <v>768048.01434712752</v>
      </c>
      <c r="J72" s="122">
        <f t="shared" si="13"/>
        <v>806807.29898889083</v>
      </c>
      <c r="K72" s="122">
        <f t="shared" si="13"/>
        <v>846660.43622490624</v>
      </c>
      <c r="L72" s="122">
        <f t="shared" si="13"/>
        <v>887640.24163300265</v>
      </c>
      <c r="M72" s="122">
        <f t="shared" si="13"/>
        <v>1613278.903800711</v>
      </c>
      <c r="N72" s="122">
        <f t="shared" si="13"/>
        <v>1677119.4113460812</v>
      </c>
      <c r="O72" s="122">
        <f t="shared" si="13"/>
        <v>1730402.7944003285</v>
      </c>
      <c r="P72" s="122">
        <f t="shared" si="13"/>
        <v>1797991.2691868625</v>
      </c>
      <c r="Q72" s="122">
        <f t="shared" si="13"/>
        <v>1867538.4722719914</v>
      </c>
      <c r="R72" s="122">
        <f t="shared" si="13"/>
        <v>1939103.1655046754</v>
      </c>
      <c r="S72" s="122">
        <f t="shared" si="13"/>
        <v>2012745.8735893387</v>
      </c>
      <c r="T72" s="122">
        <f t="shared" si="13"/>
        <v>2088528.9369715424</v>
      </c>
      <c r="U72" s="122">
        <f t="shared" si="13"/>
        <v>2154113.1525377287</v>
      </c>
      <c r="V72" s="122">
        <f t="shared" si="13"/>
        <v>2234371.4848115584</v>
      </c>
      <c r="W72" s="122">
        <f t="shared" si="13"/>
        <v>2774991.2350709718</v>
      </c>
      <c r="X72" s="122">
        <f t="shared" si="13"/>
        <v>2873738.0579307987</v>
      </c>
      <c r="Y72" s="122">
        <f t="shared" si="13"/>
        <v>2975378.3595314203</v>
      </c>
      <c r="Z72" s="122">
        <f t="shared" si="13"/>
        <v>3079998.9442350618</v>
      </c>
      <c r="AA72" s="122">
        <f t="shared" si="13"/>
        <v>3187689.2205348122</v>
      </c>
      <c r="AB72" s="122">
        <f t="shared" si="13"/>
        <v>3298541.2791785542</v>
      </c>
      <c r="AC72" s="122">
        <f t="shared" si="13"/>
        <v>3412649.97363661</v>
      </c>
      <c r="AD72" s="122">
        <f t="shared" si="13"/>
        <v>3530113.0029834062</v>
      </c>
      <c r="AE72" s="122">
        <f t="shared" si="13"/>
        <v>3651030.9972656071</v>
      </c>
      <c r="AF72" s="122">
        <f t="shared" si="13"/>
        <v>3775507.605431274</v>
      </c>
      <c r="AG72" s="122">
        <f t="shared" si="13"/>
        <v>3903649.5858969106</v>
      </c>
      <c r="AH72" s="122">
        <f t="shared" si="13"/>
        <v>4035566.8998315157</v>
      </c>
      <c r="AI72" s="122">
        <f t="shared" si="13"/>
        <v>4171372.8072391599</v>
      </c>
      <c r="AJ72" s="122">
        <f t="shared" si="13"/>
        <v>4311183.965924032</v>
      </c>
      <c r="AK72" s="122">
        <f t="shared" si="13"/>
        <v>4455120.5334244519</v>
      </c>
      <c r="AL72" s="122">
        <f t="shared" si="13"/>
        <v>4603306.2720048837</v>
      </c>
      <c r="AM72" s="122">
        <f t="shared" si="13"/>
        <v>4755868.6567977285</v>
      </c>
      <c r="AN72" s="122">
        <f t="shared" si="13"/>
        <v>4912938.9871893581</v>
      </c>
      <c r="AO72" s="122">
        <f t="shared" si="13"/>
        <v>5074652.501547737</v>
      </c>
      <c r="AP72" s="122">
        <f t="shared" si="13"/>
        <v>5241148.4953918662</v>
      </c>
      <c r="AQ72" s="122">
        <f t="shared" si="13"/>
        <v>5412570.4431063225</v>
      </c>
      <c r="AR72" s="122">
        <f t="shared" si="13"/>
        <v>5589066.1233072095</v>
      </c>
      <c r="AS72" s="122">
        <f t="shared" si="13"/>
        <v>5770787.7479691245</v>
      </c>
      <c r="AT72" s="122">
        <f t="shared" si="13"/>
        <v>5957892.0954258963</v>
      </c>
      <c r="AU72" s="122">
        <f t="shared" si="13"/>
        <v>6150540.6473613717</v>
      </c>
      <c r="AV72" s="122">
        <f t="shared" si="13"/>
        <v>6348899.729909909</v>
      </c>
      <c r="AW72" s="122">
        <f t="shared" si="13"/>
        <v>6553140.6589899063</v>
      </c>
      <c r="AX72" s="122">
        <f t="shared" si="13"/>
        <v>6763439.8899973016</v>
      </c>
      <c r="AY72" s="122">
        <f t="shared" si="13"/>
        <v>6979979.1719899168</v>
      </c>
      <c r="AZ72" s="122">
        <f t="shared" si="13"/>
        <v>7202945.7064973153</v>
      </c>
    </row>
    <row r="73" spans="1:52" x14ac:dyDescent="0.25">
      <c r="A73" s="213" t="s">
        <v>256</v>
      </c>
      <c r="B73" s="123">
        <f t="shared" ref="B73:AZ73" si="14">-B72*$B$32</f>
        <v>0</v>
      </c>
      <c r="C73" s="123">
        <f t="shared" si="14"/>
        <v>-111899.08698197771</v>
      </c>
      <c r="D73" s="123">
        <f t="shared" si="14"/>
        <v>-120396.05633228278</v>
      </c>
      <c r="E73" s="123">
        <f t="shared" si="14"/>
        <v>-127145.78980576072</v>
      </c>
      <c r="F73" s="123">
        <f t="shared" si="14"/>
        <v>-134084.22119359803</v>
      </c>
      <c r="G73" s="123">
        <f t="shared" si="14"/>
        <v>-141217.58108730655</v>
      </c>
      <c r="H73" s="123">
        <f t="shared" si="14"/>
        <v>-148550.82725756062</v>
      </c>
      <c r="I73" s="123">
        <f t="shared" si="14"/>
        <v>-153609.60286942552</v>
      </c>
      <c r="J73" s="123">
        <f t="shared" si="14"/>
        <v>-161361.45979777817</v>
      </c>
      <c r="K73" s="123">
        <f t="shared" si="14"/>
        <v>-169332.08724498126</v>
      </c>
      <c r="L73" s="123">
        <f t="shared" si="14"/>
        <v>-177528.04832660055</v>
      </c>
      <c r="M73" s="123">
        <f t="shared" si="14"/>
        <v>-322655.78076014225</v>
      </c>
      <c r="N73" s="123">
        <f t="shared" si="14"/>
        <v>-335423.88226921624</v>
      </c>
      <c r="O73" s="123">
        <f t="shared" si="14"/>
        <v>-346080.55888006574</v>
      </c>
      <c r="P73" s="123">
        <f t="shared" si="14"/>
        <v>-359598.25383737253</v>
      </c>
      <c r="Q73" s="123">
        <f t="shared" si="14"/>
        <v>-373507.6944543983</v>
      </c>
      <c r="R73" s="123">
        <f t="shared" si="14"/>
        <v>-387820.63310093508</v>
      </c>
      <c r="S73" s="123">
        <f t="shared" si="14"/>
        <v>-402549.17471786775</v>
      </c>
      <c r="T73" s="123">
        <f t="shared" si="14"/>
        <v>-417705.78739430849</v>
      </c>
      <c r="U73" s="123">
        <f t="shared" si="14"/>
        <v>-430822.63050754578</v>
      </c>
      <c r="V73" s="123">
        <f t="shared" si="14"/>
        <v>-446874.29696231172</v>
      </c>
      <c r="W73" s="123">
        <f t="shared" si="14"/>
        <v>-554998.24701419438</v>
      </c>
      <c r="X73" s="123">
        <f t="shared" si="14"/>
        <v>-574747.61158615979</v>
      </c>
      <c r="Y73" s="123">
        <f t="shared" si="14"/>
        <v>-595075.67190628406</v>
      </c>
      <c r="Z73" s="123">
        <f t="shared" si="14"/>
        <v>-615999.78884701233</v>
      </c>
      <c r="AA73" s="123">
        <f t="shared" si="14"/>
        <v>-637537.84410696244</v>
      </c>
      <c r="AB73" s="123">
        <f t="shared" si="14"/>
        <v>-659708.25583571091</v>
      </c>
      <c r="AC73" s="123">
        <f t="shared" si="14"/>
        <v>-682529.99472732202</v>
      </c>
      <c r="AD73" s="123">
        <f t="shared" si="14"/>
        <v>-706022.60059668124</v>
      </c>
      <c r="AE73" s="123">
        <f t="shared" si="14"/>
        <v>-730206.19945312152</v>
      </c>
      <c r="AF73" s="123">
        <f t="shared" si="14"/>
        <v>-755101.52108625486</v>
      </c>
      <c r="AG73" s="123">
        <f t="shared" si="14"/>
        <v>-780729.91717938217</v>
      </c>
      <c r="AH73" s="123">
        <f t="shared" si="14"/>
        <v>-807113.37996630324</v>
      </c>
      <c r="AI73" s="123">
        <f t="shared" si="14"/>
        <v>-834274.56144783203</v>
      </c>
      <c r="AJ73" s="123">
        <f t="shared" si="14"/>
        <v>-862236.79318480648</v>
      </c>
      <c r="AK73" s="123">
        <f t="shared" si="14"/>
        <v>-891024.10668489046</v>
      </c>
      <c r="AL73" s="123">
        <f t="shared" si="14"/>
        <v>-920661.25440097682</v>
      </c>
      <c r="AM73" s="123">
        <f t="shared" si="14"/>
        <v>-951173.73135954572</v>
      </c>
      <c r="AN73" s="123">
        <f t="shared" si="14"/>
        <v>-982587.79743787169</v>
      </c>
      <c r="AO73" s="123">
        <f t="shared" si="14"/>
        <v>-1014930.5003095474</v>
      </c>
      <c r="AP73" s="123">
        <f t="shared" si="14"/>
        <v>-1048229.6990783733</v>
      </c>
      <c r="AQ73" s="123">
        <f t="shared" si="14"/>
        <v>-1082514.0886212646</v>
      </c>
      <c r="AR73" s="123">
        <f t="shared" si="14"/>
        <v>-1117813.224661442</v>
      </c>
      <c r="AS73" s="123">
        <f t="shared" si="14"/>
        <v>-1154157.5495938249</v>
      </c>
      <c r="AT73" s="123">
        <f t="shared" si="14"/>
        <v>-1191578.4190851792</v>
      </c>
      <c r="AU73" s="123">
        <f t="shared" si="14"/>
        <v>-1230108.1294722743</v>
      </c>
      <c r="AV73" s="123">
        <f t="shared" si="14"/>
        <v>-1269779.9459819819</v>
      </c>
      <c r="AW73" s="123">
        <f t="shared" si="14"/>
        <v>-1310628.1317979814</v>
      </c>
      <c r="AX73" s="123">
        <f t="shared" si="14"/>
        <v>-1352687.9779994604</v>
      </c>
      <c r="AY73" s="123">
        <f t="shared" si="14"/>
        <v>-1395995.8343979835</v>
      </c>
      <c r="AZ73" s="123">
        <f t="shared" si="14"/>
        <v>-1440589.1412994631</v>
      </c>
    </row>
    <row r="74" spans="1:52" ht="16.5" thickBot="1" x14ac:dyDescent="0.3">
      <c r="A74" s="215" t="s">
        <v>260</v>
      </c>
      <c r="B74" s="124">
        <f t="shared" ref="B74:AZ74" si="15">B72+B73</f>
        <v>0</v>
      </c>
      <c r="C74" s="124">
        <f t="shared" si="15"/>
        <v>447596.34792791086</v>
      </c>
      <c r="D74" s="124">
        <f t="shared" si="15"/>
        <v>481584.22532913106</v>
      </c>
      <c r="E74" s="124">
        <f t="shared" si="15"/>
        <v>508583.15922304289</v>
      </c>
      <c r="F74" s="124">
        <f t="shared" si="15"/>
        <v>536336.88477439212</v>
      </c>
      <c r="G74" s="124">
        <f t="shared" si="15"/>
        <v>564870.3243492262</v>
      </c>
      <c r="H74" s="124">
        <f t="shared" si="15"/>
        <v>594203.3090302425</v>
      </c>
      <c r="I74" s="124">
        <f t="shared" si="15"/>
        <v>614438.41147770197</v>
      </c>
      <c r="J74" s="124">
        <f t="shared" si="15"/>
        <v>645445.83919111267</v>
      </c>
      <c r="K74" s="124">
        <f t="shared" si="15"/>
        <v>677328.34897992504</v>
      </c>
      <c r="L74" s="124">
        <f t="shared" si="15"/>
        <v>710112.19330640207</v>
      </c>
      <c r="M74" s="124">
        <f t="shared" si="15"/>
        <v>1290623.1230405688</v>
      </c>
      <c r="N74" s="124">
        <f t="shared" si="15"/>
        <v>1341695.5290768649</v>
      </c>
      <c r="O74" s="124">
        <f t="shared" si="15"/>
        <v>1384322.2355202627</v>
      </c>
      <c r="P74" s="124">
        <f t="shared" si="15"/>
        <v>1438393.0153494901</v>
      </c>
      <c r="Q74" s="124">
        <f t="shared" si="15"/>
        <v>1494030.7778175932</v>
      </c>
      <c r="R74" s="124">
        <f t="shared" si="15"/>
        <v>1551282.5324037403</v>
      </c>
      <c r="S74" s="124">
        <f t="shared" si="15"/>
        <v>1610196.698871471</v>
      </c>
      <c r="T74" s="124">
        <f t="shared" si="15"/>
        <v>1670823.1495772339</v>
      </c>
      <c r="U74" s="124">
        <f t="shared" si="15"/>
        <v>1723290.5220301829</v>
      </c>
      <c r="V74" s="124">
        <f t="shared" si="15"/>
        <v>1787497.1878492467</v>
      </c>
      <c r="W74" s="124">
        <f t="shared" si="15"/>
        <v>2219992.9880567775</v>
      </c>
      <c r="X74" s="124">
        <f t="shared" si="15"/>
        <v>2298990.4463446392</v>
      </c>
      <c r="Y74" s="124">
        <f t="shared" si="15"/>
        <v>2380302.6876251362</v>
      </c>
      <c r="Z74" s="124">
        <f t="shared" si="15"/>
        <v>2463999.1553880493</v>
      </c>
      <c r="AA74" s="124">
        <f t="shared" si="15"/>
        <v>2550151.3764278498</v>
      </c>
      <c r="AB74" s="124">
        <f t="shared" si="15"/>
        <v>2638833.0233428432</v>
      </c>
      <c r="AC74" s="124">
        <f t="shared" si="15"/>
        <v>2730119.9789092881</v>
      </c>
      <c r="AD74" s="124">
        <f t="shared" si="15"/>
        <v>2824090.4023867249</v>
      </c>
      <c r="AE74" s="124">
        <f t="shared" si="15"/>
        <v>2920824.7978124856</v>
      </c>
      <c r="AF74" s="124">
        <f t="shared" si="15"/>
        <v>3020406.0843450194</v>
      </c>
      <c r="AG74" s="124">
        <f t="shared" si="15"/>
        <v>3122919.6687175287</v>
      </c>
      <c r="AH74" s="124">
        <f t="shared" si="15"/>
        <v>3228453.5198652125</v>
      </c>
      <c r="AI74" s="124">
        <f t="shared" si="15"/>
        <v>3337098.2457913281</v>
      </c>
      <c r="AJ74" s="124">
        <f t="shared" si="15"/>
        <v>3448947.1727392254</v>
      </c>
      <c r="AK74" s="124">
        <f t="shared" si="15"/>
        <v>3564096.4267395614</v>
      </c>
      <c r="AL74" s="124">
        <f t="shared" si="15"/>
        <v>3682645.0176039068</v>
      </c>
      <c r="AM74" s="124">
        <f t="shared" si="15"/>
        <v>3804694.9254381829</v>
      </c>
      <c r="AN74" s="124">
        <f t="shared" si="15"/>
        <v>3930351.1897514863</v>
      </c>
      <c r="AO74" s="124">
        <f t="shared" si="15"/>
        <v>4059722.0012381896</v>
      </c>
      <c r="AP74" s="124">
        <f t="shared" si="15"/>
        <v>4192918.796313493</v>
      </c>
      <c r="AQ74" s="124">
        <f t="shared" si="15"/>
        <v>4330056.3544850582</v>
      </c>
      <c r="AR74" s="124">
        <f t="shared" si="15"/>
        <v>4471252.8986457679</v>
      </c>
      <c r="AS74" s="124">
        <f t="shared" si="15"/>
        <v>4616630.1983752996</v>
      </c>
      <c r="AT74" s="124">
        <f t="shared" si="15"/>
        <v>4766313.6763407169</v>
      </c>
      <c r="AU74" s="124">
        <f t="shared" si="15"/>
        <v>4920432.5178890973</v>
      </c>
      <c r="AV74" s="124">
        <f t="shared" si="15"/>
        <v>5079119.7839279268</v>
      </c>
      <c r="AW74" s="124">
        <f t="shared" si="15"/>
        <v>5242512.5271919249</v>
      </c>
      <c r="AX74" s="124">
        <f t="shared" si="15"/>
        <v>5410751.9119978417</v>
      </c>
      <c r="AY74" s="124">
        <f t="shared" si="15"/>
        <v>5583983.3375919331</v>
      </c>
      <c r="AZ74" s="124">
        <f t="shared" si="15"/>
        <v>5762356.5651978524</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559495.43490988854</v>
      </c>
      <c r="D77" s="122">
        <f t="shared" si="18"/>
        <v>601980.28166141384</v>
      </c>
      <c r="E77" s="122">
        <f t="shared" si="18"/>
        <v>635728.94902880362</v>
      </c>
      <c r="F77" s="122">
        <f t="shared" si="18"/>
        <v>670421.10596799012</v>
      </c>
      <c r="G77" s="122">
        <f t="shared" si="18"/>
        <v>706087.90543653269</v>
      </c>
      <c r="H77" s="122">
        <f t="shared" si="18"/>
        <v>742754.13628780306</v>
      </c>
      <c r="I77" s="122">
        <f t="shared" si="18"/>
        <v>768048.01434712752</v>
      </c>
      <c r="J77" s="122">
        <f t="shared" si="18"/>
        <v>806807.29898889083</v>
      </c>
      <c r="K77" s="122">
        <f t="shared" si="18"/>
        <v>846660.43622490624</v>
      </c>
      <c r="L77" s="122">
        <f t="shared" si="18"/>
        <v>887640.24163300265</v>
      </c>
      <c r="M77" s="122">
        <f t="shared" si="18"/>
        <v>1613278.903800711</v>
      </c>
      <c r="N77" s="122">
        <f t="shared" si="18"/>
        <v>1677119.4113460812</v>
      </c>
      <c r="O77" s="122">
        <f t="shared" si="18"/>
        <v>1730402.7944003285</v>
      </c>
      <c r="P77" s="122">
        <f t="shared" si="18"/>
        <v>1797991.2691868625</v>
      </c>
      <c r="Q77" s="122">
        <f t="shared" si="18"/>
        <v>1867538.4722719914</v>
      </c>
      <c r="R77" s="122">
        <f t="shared" si="18"/>
        <v>1939103.1655046754</v>
      </c>
      <c r="S77" s="122">
        <f t="shared" si="18"/>
        <v>2012745.8735893387</v>
      </c>
      <c r="T77" s="122">
        <f t="shared" si="18"/>
        <v>2088528.9369715424</v>
      </c>
      <c r="U77" s="122">
        <f t="shared" si="18"/>
        <v>2154113.1525377287</v>
      </c>
      <c r="V77" s="122">
        <f t="shared" si="18"/>
        <v>2234371.4848115584</v>
      </c>
      <c r="W77" s="122">
        <f t="shared" si="18"/>
        <v>2774991.2350709718</v>
      </c>
      <c r="X77" s="122">
        <f t="shared" si="18"/>
        <v>2873738.0579307987</v>
      </c>
      <c r="Y77" s="122">
        <f t="shared" si="18"/>
        <v>2975378.3595314203</v>
      </c>
      <c r="Z77" s="122">
        <f t="shared" si="18"/>
        <v>3079998.9442350618</v>
      </c>
      <c r="AA77" s="122">
        <f t="shared" si="18"/>
        <v>3187689.2205348122</v>
      </c>
      <c r="AB77" s="122">
        <f t="shared" si="18"/>
        <v>3298541.2791785542</v>
      </c>
      <c r="AC77" s="122">
        <f t="shared" si="18"/>
        <v>3412649.97363661</v>
      </c>
      <c r="AD77" s="122">
        <f t="shared" si="18"/>
        <v>3530113.0029834062</v>
      </c>
      <c r="AE77" s="122">
        <f t="shared" si="18"/>
        <v>3651030.9972656071</v>
      </c>
      <c r="AF77" s="122">
        <f t="shared" si="18"/>
        <v>3775507.605431274</v>
      </c>
      <c r="AG77" s="122">
        <f t="shared" si="18"/>
        <v>3903649.5858969106</v>
      </c>
      <c r="AH77" s="122">
        <f t="shared" si="18"/>
        <v>4035566.8998315157</v>
      </c>
      <c r="AI77" s="122">
        <f t="shared" si="18"/>
        <v>4171372.8072391599</v>
      </c>
      <c r="AJ77" s="122">
        <f t="shared" si="18"/>
        <v>4311183.965924032</v>
      </c>
      <c r="AK77" s="122">
        <f t="shared" si="18"/>
        <v>4455120.5334244519</v>
      </c>
      <c r="AL77" s="122">
        <f t="shared" si="18"/>
        <v>4603306.2720048837</v>
      </c>
      <c r="AM77" s="122">
        <f t="shared" si="18"/>
        <v>4755868.6567977285</v>
      </c>
      <c r="AN77" s="122">
        <f t="shared" si="18"/>
        <v>4912938.9871893581</v>
      </c>
      <c r="AO77" s="122">
        <f t="shared" si="18"/>
        <v>5074652.501547737</v>
      </c>
      <c r="AP77" s="122">
        <f t="shared" si="18"/>
        <v>5241148.4953918662</v>
      </c>
      <c r="AQ77" s="122">
        <f t="shared" si="18"/>
        <v>5412570.4431063225</v>
      </c>
      <c r="AR77" s="122">
        <f t="shared" si="18"/>
        <v>5589066.1233072095</v>
      </c>
      <c r="AS77" s="122">
        <f t="shared" si="18"/>
        <v>5770787.7479691245</v>
      </c>
      <c r="AT77" s="122">
        <f t="shared" si="18"/>
        <v>5957892.0954258963</v>
      </c>
      <c r="AU77" s="122">
        <f t="shared" si="18"/>
        <v>6150540.6473613717</v>
      </c>
      <c r="AV77" s="122">
        <f t="shared" si="18"/>
        <v>6348899.729909909</v>
      </c>
      <c r="AW77" s="122">
        <f t="shared" si="18"/>
        <v>6553140.6589899063</v>
      </c>
      <c r="AX77" s="122">
        <f t="shared" si="18"/>
        <v>6763439.8899973016</v>
      </c>
      <c r="AY77" s="122">
        <f t="shared" si="18"/>
        <v>6979979.1719899168</v>
      </c>
      <c r="AZ77" s="122">
        <f t="shared" si="18"/>
        <v>7202945.7064973153</v>
      </c>
    </row>
    <row r="78" spans="1:52" x14ac:dyDescent="0.25">
      <c r="A78" s="213" t="s">
        <v>258</v>
      </c>
      <c r="B78" s="123">
        <f t="shared" ref="B78:AZ78" si="19">-B69</f>
        <v>0</v>
      </c>
      <c r="C78" s="123">
        <f t="shared" si="19"/>
        <v>208866.50000000003</v>
      </c>
      <c r="D78" s="123">
        <f t="shared" si="19"/>
        <v>208866.50000000003</v>
      </c>
      <c r="E78" s="123">
        <f t="shared" si="19"/>
        <v>208866.50000000003</v>
      </c>
      <c r="F78" s="123">
        <f t="shared" si="19"/>
        <v>208866.50000000003</v>
      </c>
      <c r="G78" s="123">
        <f t="shared" si="19"/>
        <v>208866.50000000003</v>
      </c>
      <c r="H78" s="123">
        <f t="shared" si="19"/>
        <v>208866.50000000003</v>
      </c>
      <c r="I78" s="123">
        <f t="shared" si="19"/>
        <v>208866.50000000003</v>
      </c>
      <c r="J78" s="123">
        <f t="shared" si="19"/>
        <v>208866.50000000003</v>
      </c>
      <c r="K78" s="123">
        <f t="shared" si="19"/>
        <v>208866.50000000003</v>
      </c>
      <c r="L78" s="123">
        <f t="shared" si="19"/>
        <v>208866.50000000003</v>
      </c>
      <c r="M78" s="123">
        <f t="shared" si="19"/>
        <v>208866.50000000003</v>
      </c>
      <c r="N78" s="123">
        <f t="shared" si="19"/>
        <v>208866.50000000003</v>
      </c>
      <c r="O78" s="123">
        <f t="shared" si="19"/>
        <v>208866.50000000003</v>
      </c>
      <c r="P78" s="123">
        <f t="shared" si="19"/>
        <v>208866.50000000003</v>
      </c>
      <c r="Q78" s="123">
        <f t="shared" si="19"/>
        <v>208866.50000000003</v>
      </c>
      <c r="R78" s="123">
        <f t="shared" si="19"/>
        <v>208866.50000000003</v>
      </c>
      <c r="S78" s="123">
        <f t="shared" si="19"/>
        <v>208866.50000000003</v>
      </c>
      <c r="T78" s="123">
        <f t="shared" si="19"/>
        <v>208866.50000000003</v>
      </c>
      <c r="U78" s="123">
        <f t="shared" si="19"/>
        <v>208866.50000000003</v>
      </c>
      <c r="V78" s="123">
        <f t="shared" si="19"/>
        <v>208866.50000000003</v>
      </c>
      <c r="W78" s="123">
        <f t="shared" si="19"/>
        <v>208866.50000000003</v>
      </c>
      <c r="X78" s="123">
        <f t="shared" si="19"/>
        <v>208866.50000000003</v>
      </c>
      <c r="Y78" s="123">
        <f t="shared" si="19"/>
        <v>208866.50000000003</v>
      </c>
      <c r="Z78" s="123">
        <f t="shared" si="19"/>
        <v>208866.50000000003</v>
      </c>
      <c r="AA78" s="123">
        <f t="shared" si="19"/>
        <v>208866.50000000003</v>
      </c>
      <c r="AB78" s="123">
        <f t="shared" si="19"/>
        <v>208866.50000000003</v>
      </c>
      <c r="AC78" s="123">
        <f t="shared" si="19"/>
        <v>208866.50000000003</v>
      </c>
      <c r="AD78" s="123">
        <f t="shared" si="19"/>
        <v>208866.50000000003</v>
      </c>
      <c r="AE78" s="123">
        <f t="shared" si="19"/>
        <v>208866.50000000003</v>
      </c>
      <c r="AF78" s="123">
        <f t="shared" si="19"/>
        <v>208866.50000000003</v>
      </c>
      <c r="AG78" s="123">
        <f t="shared" si="19"/>
        <v>208866.50000000003</v>
      </c>
      <c r="AH78" s="123">
        <f t="shared" si="19"/>
        <v>208866.50000000003</v>
      </c>
      <c r="AI78" s="123">
        <f t="shared" si="19"/>
        <v>208866.50000000003</v>
      </c>
      <c r="AJ78" s="123">
        <f t="shared" si="19"/>
        <v>208866.50000000003</v>
      </c>
      <c r="AK78" s="123">
        <f t="shared" si="19"/>
        <v>208866.50000000003</v>
      </c>
      <c r="AL78" s="123">
        <f t="shared" si="19"/>
        <v>208866.50000000003</v>
      </c>
      <c r="AM78" s="123">
        <f t="shared" si="19"/>
        <v>208866.50000000003</v>
      </c>
      <c r="AN78" s="123">
        <f t="shared" si="19"/>
        <v>208866.50000000003</v>
      </c>
      <c r="AO78" s="123">
        <f t="shared" si="19"/>
        <v>208866.50000000003</v>
      </c>
      <c r="AP78" s="123">
        <f t="shared" si="19"/>
        <v>208866.50000000003</v>
      </c>
      <c r="AQ78" s="123">
        <f t="shared" si="19"/>
        <v>208866.50000000003</v>
      </c>
      <c r="AR78" s="123">
        <f t="shared" si="19"/>
        <v>208866.50000000003</v>
      </c>
      <c r="AS78" s="123">
        <f t="shared" si="19"/>
        <v>208866.50000000003</v>
      </c>
      <c r="AT78" s="123">
        <f t="shared" si="19"/>
        <v>208866.50000000003</v>
      </c>
      <c r="AU78" s="123">
        <f t="shared" si="19"/>
        <v>208866.50000000003</v>
      </c>
      <c r="AV78" s="123">
        <f t="shared" si="19"/>
        <v>208866.50000000003</v>
      </c>
      <c r="AW78" s="123">
        <f t="shared" si="19"/>
        <v>208866.50000000003</v>
      </c>
      <c r="AX78" s="123">
        <f t="shared" si="19"/>
        <v>208866.50000000003</v>
      </c>
      <c r="AY78" s="123">
        <f t="shared" si="19"/>
        <v>208866.50000000003</v>
      </c>
      <c r="AZ78" s="123">
        <f t="shared" si="19"/>
        <v>208866.50000000003</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-111899.08698197771</v>
      </c>
      <c r="D80" s="123">
        <f>IF(SUM($B$73:D73)+SUM($A$80:C80)&gt;0,0,SUM($B$73:D73)-SUM($A$80:C80))</f>
        <v>-120396.05633228278</v>
      </c>
      <c r="E80" s="123">
        <f>IF(SUM($B$73:E73)+SUM($A$80:D80)&gt;0,0,SUM($B$73:E73)-SUM($A$80:D80))</f>
        <v>-127145.78980576075</v>
      </c>
      <c r="F80" s="123">
        <f>IF(SUM($B$73:F73)+SUM($A$80:E80)&gt;0,0,SUM($B$73:F73)-SUM($A$80:E80))</f>
        <v>-134084.221193598</v>
      </c>
      <c r="G80" s="123">
        <f>IF(SUM($B$73:G73)+SUM($A$80:F80)&gt;0,0,SUM($B$73:G73)-SUM($A$80:F80))</f>
        <v>-141217.58108730661</v>
      </c>
      <c r="H80" s="123">
        <f>IF(SUM($B$73:H73)+SUM($A$80:G80)&gt;0,0,SUM($B$73:H73)-SUM($A$80:G80))</f>
        <v>-148550.82725756057</v>
      </c>
      <c r="I80" s="123">
        <f>IF(SUM($B$73:I73)+SUM($A$80:H80)&gt;0,0,SUM($B$73:I73)-SUM($A$80:H80))</f>
        <v>-153609.60286942555</v>
      </c>
      <c r="J80" s="123">
        <f>IF(SUM($B$73:J73)+SUM($A$80:I80)&gt;0,0,SUM($B$73:J73)-SUM($A$80:I80))</f>
        <v>-161361.45979777805</v>
      </c>
      <c r="K80" s="123">
        <f>IF(SUM($B$73:K73)+SUM($A$80:J80)&gt;0,0,SUM($B$73:K73)-SUM($A$80:J80))</f>
        <v>-169332.0872449812</v>
      </c>
      <c r="L80" s="123">
        <f>IF(SUM($B$73:L73)+SUM($A$80:K80)&gt;0,0,SUM($B$73:L73)-SUM($A$80:K80))</f>
        <v>-177528.04832660058</v>
      </c>
      <c r="M80" s="123">
        <f>IF(SUM($B$73:M73)+SUM($A$80:L80)&gt;0,0,SUM($B$73:M73)-SUM($A$80:L80))</f>
        <v>-322655.78076014225</v>
      </c>
      <c r="N80" s="123">
        <f>IF(SUM($B$73:N73)+SUM($A$80:M80)&gt;0,0,SUM($B$73:N73)-SUM($A$80:M80))</f>
        <v>-335423.882269216</v>
      </c>
      <c r="O80" s="123">
        <f>IF(SUM($B$73:O73)+SUM($A$80:N80)&gt;0,0,SUM($B$73:O73)-SUM($A$80:N80))</f>
        <v>-346080.55888006557</v>
      </c>
      <c r="P80" s="123">
        <f>IF(SUM($B$73:P73)+SUM($A$80:O80)&gt;0,0,SUM($B$73:P73)-SUM($A$80:O80))</f>
        <v>-359598.25383737264</v>
      </c>
      <c r="Q80" s="123">
        <f>IF(SUM($B$73:Q73)+SUM($A$80:P80)&gt;0,0,SUM($B$73:Q73)-SUM($A$80:P80))</f>
        <v>-373507.69445439847</v>
      </c>
      <c r="R80" s="123">
        <f>IF(SUM($B$73:R73)+SUM($A$80:Q80)&gt;0,0,SUM($B$73:R73)-SUM($A$80:Q80))</f>
        <v>-387820.63310093526</v>
      </c>
      <c r="S80" s="123">
        <f>IF(SUM($B$73:S73)+SUM($A$80:R80)&gt;0,0,SUM($B$73:S73)-SUM($A$80:R80))</f>
        <v>-402549.17471786775</v>
      </c>
      <c r="T80" s="123">
        <f>IF(SUM($B$73:T73)+SUM($A$80:S80)&gt;0,0,SUM($B$73:T73)-SUM($A$80:S80))</f>
        <v>-417705.78739430849</v>
      </c>
      <c r="U80" s="123">
        <f>IF(SUM($B$73:U73)+SUM($A$80:T80)&gt;0,0,SUM($B$73:U73)-SUM($A$80:T80))</f>
        <v>-430822.63050754555</v>
      </c>
      <c r="V80" s="123">
        <f>IF(SUM($B$73:V73)+SUM($A$80:U80)&gt;0,0,SUM($B$73:V73)-SUM($A$80:U80))</f>
        <v>-446874.29696231149</v>
      </c>
      <c r="W80" s="123">
        <f>IF(SUM($B$73:W73)+SUM($A$80:V80)&gt;0,0,SUM($B$73:W73)-SUM($A$80:V80))</f>
        <v>-554998.24701419473</v>
      </c>
      <c r="X80" s="123">
        <f>IF(SUM($B$73:X73)+SUM($A$80:W80)&gt;0,0,SUM($B$73:X73)-SUM($A$80:W80))</f>
        <v>-574747.61158616003</v>
      </c>
      <c r="Y80" s="123">
        <f>IF(SUM($B$73:Y73)+SUM($A$80:X80)&gt;0,0,SUM($B$73:Y73)-SUM($A$80:X80))</f>
        <v>-595075.67190628406</v>
      </c>
      <c r="Z80" s="123">
        <f>IF(SUM($B$73:Z73)+SUM($A$80:Y80)&gt;0,0,SUM($B$73:Z73)-SUM($A$80:Y80))</f>
        <v>-615999.78884701245</v>
      </c>
      <c r="AA80" s="123">
        <f>IF(SUM($B$73:AA73)+SUM($A$80:Z80)&gt;0,0,SUM($B$73:AA73)-SUM($A$80:Z80))</f>
        <v>-637537.8441069629</v>
      </c>
      <c r="AB80" s="123">
        <f>IF(SUM($B$73:AB73)+SUM($A$80:AA80)&gt;0,0,SUM($B$73:AB73)-SUM($A$80:AA80))</f>
        <v>-659708.25583571009</v>
      </c>
      <c r="AC80" s="123">
        <f>IF(SUM($B$73:AC73)+SUM($A$80:AB80)&gt;0,0,SUM($B$73:AC73)-SUM($A$80:AB80))</f>
        <v>-682529.99472732283</v>
      </c>
      <c r="AD80" s="123">
        <f>IF(SUM($B$73:AD73)+SUM($A$80:AC80)&gt;0,0,SUM($B$73:AD73)-SUM($A$80:AC80))</f>
        <v>-706022.60059668124</v>
      </c>
      <c r="AE80" s="123">
        <f>IF(SUM($B$73:AE73)+SUM($A$80:AD80)&gt;0,0,SUM($B$73:AE73)-SUM($A$80:AD80))</f>
        <v>-730206.19945312105</v>
      </c>
      <c r="AF80" s="123">
        <f>IF(SUM($B$73:AF73)+SUM($A$80:AE80)&gt;0,0,SUM($B$73:AF73)-SUM($A$80:AE80))</f>
        <v>-755101.52108625509</v>
      </c>
      <c r="AG80" s="123">
        <f>IF(SUM($B$73:AG73)+SUM($A$80:AF80)&gt;0,0,SUM($B$73:AG73)-SUM($A$80:AF80))</f>
        <v>-780729.91717938147</v>
      </c>
      <c r="AH80" s="123">
        <f>IF(SUM($B$73:AH73)+SUM($A$80:AG80)&gt;0,0,SUM($B$73:AH73)-SUM($A$80:AG80))</f>
        <v>-807113.37996630371</v>
      </c>
      <c r="AI80" s="123">
        <f>IF(SUM($B$73:AI73)+SUM($A$80:AH80)&gt;0,0,SUM($B$73:AI73)-SUM($A$80:AH80))</f>
        <v>-834274.56144783273</v>
      </c>
      <c r="AJ80" s="123">
        <f>IF(SUM($B$73:AJ73)+SUM($A$80:AI80)&gt;0,0,SUM($B$73:AJ73)-SUM($A$80:AI80))</f>
        <v>-862236.79318480566</v>
      </c>
      <c r="AK80" s="123">
        <f>IF(SUM($B$73:AK73)+SUM($A$80:AJ80)&gt;0,0,SUM($B$73:AK73)-SUM($A$80:AJ80))</f>
        <v>-891024.10668488964</v>
      </c>
      <c r="AL80" s="123">
        <f>IF(SUM($B$73:AL73)+SUM($A$80:AK80)&gt;0,0,SUM($B$73:AL73)-SUM($A$80:AK80))</f>
        <v>-920661.25440097786</v>
      </c>
      <c r="AM80" s="123">
        <f>IF(SUM($B$73:AM73)+SUM($A$80:AL80)&gt;0,0,SUM($B$73:AM73)-SUM($A$80:AL80))</f>
        <v>-951173.73135954514</v>
      </c>
      <c r="AN80" s="123">
        <f>IF(SUM($B$73:AN73)+SUM($A$80:AM80)&gt;0,0,SUM($B$73:AN73)-SUM($A$80:AM80))</f>
        <v>-982587.79743787274</v>
      </c>
      <c r="AO80" s="123">
        <f>IF(SUM($B$73:AO73)+SUM($A$80:AN80)&gt;0,0,SUM($B$73:AO73)-SUM($A$80:AN80))</f>
        <v>-1014930.5003095493</v>
      </c>
      <c r="AP80" s="123">
        <f>IF(SUM($B$73:AP73)+SUM($A$80:AO80)&gt;0,0,SUM($B$73:AP73)-SUM($A$80:AO80))</f>
        <v>-1048229.6990783736</v>
      </c>
      <c r="AQ80" s="123">
        <f>IF(SUM($B$73:AQ73)+SUM($A$80:AP80)&gt;0,0,SUM($B$73:AQ73)-SUM($A$80:AP80))</f>
        <v>-1082514.0886212662</v>
      </c>
      <c r="AR80" s="123">
        <f>IF(SUM($B$73:AR73)+SUM($A$80:AQ80)&gt;0,0,SUM($B$73:AR73)-SUM($A$80:AQ80))</f>
        <v>-1117813.2246614434</v>
      </c>
      <c r="AS80" s="123">
        <f>IF(SUM($B$73:AS73)+SUM($A$80:AR80)&gt;0,0,SUM($B$73:AS73)-SUM($A$80:AR80))</f>
        <v>-1154157.5495938249</v>
      </c>
      <c r="AT80" s="123">
        <f>IF(SUM($B$73:AT73)+SUM($A$80:AS80)&gt;0,0,SUM($B$73:AT73)-SUM($A$80:AS80))</f>
        <v>-1191578.4190851785</v>
      </c>
      <c r="AU80" s="123">
        <f>IF(SUM($B$73:AU73)+SUM($A$80:AT80)&gt;0,0,SUM($B$73:AU73)-SUM($A$80:AT80))</f>
        <v>-1230108.1294722743</v>
      </c>
      <c r="AV80" s="123">
        <f>IF(SUM($B$73:AV73)+SUM($A$80:AU80)&gt;0,0,SUM($B$73:AV73)-SUM($A$80:AU80))</f>
        <v>-1269779.9459819831</v>
      </c>
      <c r="AW80" s="123">
        <f>IF(SUM($B$73:AW73)+SUM($A$80:AV80)&gt;0,0,SUM($B$73:AW73)-SUM($A$80:AV80))</f>
        <v>-1310628.1317979805</v>
      </c>
      <c r="AX80" s="123">
        <f>IF(SUM($B$73:AX73)+SUM($A$80:AW80)&gt;0,0,SUM($B$73:AX73)-SUM($A$80:AW80))</f>
        <v>-1352687.97799946</v>
      </c>
      <c r="AY80" s="123">
        <f>IF(SUM($B$73:AY73)+SUM($A$80:AX80)&gt;0,0,SUM($B$73:AY73)-SUM($A$80:AX80))</f>
        <v>-1395995.8343979828</v>
      </c>
      <c r="AZ80" s="123">
        <f>IF(SUM($B$73:AZ73)+SUM($A$80:AY80)&gt;0,0,SUM($B$73:AZ73)-SUM($A$80:AY80))</f>
        <v>-1440589.1412994638</v>
      </c>
    </row>
    <row r="81" spans="1:52" x14ac:dyDescent="0.25">
      <c r="A81" s="213" t="s">
        <v>255</v>
      </c>
      <c r="B81" s="123">
        <v>5900546.8691999996</v>
      </c>
      <c r="C81" s="123">
        <f>IF(((SUM($B$60:C60)+SUM($B$62:C66))+SUM($B$83:C83))&lt;0,((SUM($B$60:C60)+SUM($B$62:C66))+SUM($B$83:C83))*0.18-SUM($A$81:B81),IF(SUM($B$81:B81)&lt;0,0-SUM($B$81:B81),0))</f>
        <v>-7601098.2095862199</v>
      </c>
      <c r="D81" s="123">
        <f>IF(((SUM($B$60:D60)+SUM($B$62:D66))+SUM($B$83:D83))&lt;0,((SUM($B$60:D60)+SUM($B$62:D66))+SUM($B$83:D83))*0.18-SUM($A$81:C81),IF(SUM($B$81:C81)&lt;0,0-SUM($B$81:C81),0))</f>
        <v>186480.87635905435</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214305.2898924831</v>
      </c>
      <c r="J81" s="123">
        <f>IF(((SUM($B$60:J60)+SUM($B$62:J66))+SUM($B$83:J83))&lt;0,((SUM($B$60:J60)+SUM($B$62:J66))+SUM($B$83:J83))*0.18-SUM($A$81:I81),IF(SUM($B$81:I81)&lt;0,0-SUM($B$81:I81),0))</f>
        <v>220868.40545800037</v>
      </c>
      <c r="K81" s="123">
        <f>IF(((SUM($B$60:K60)+SUM($B$62:K66))+SUM($B$83:K83))&lt;0,((SUM($B$60:K60)+SUM($B$62:K66))+SUM($B$83:K83))*0.18-SUM($A$81:J81),IF(SUM($B$81:J81)&lt;0,0-SUM($B$81:J81),0))</f>
        <v>227628.41449048326</v>
      </c>
      <c r="L81" s="123">
        <f>IF(((SUM($B$60:L60)+SUM($B$62:L66))+SUM($B$83:L83))&lt;0,((SUM($B$60:L60)+SUM($B$62:L66))+SUM($B$83:L83))*0.18-SUM($A$81:K81),IF(SUM($B$81:K81)&lt;0,0-SUM($B$81:K81),0))</f>
        <v>47007.630836395925</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-10443325.000000002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-4542778.1308000023</v>
      </c>
      <c r="C85" s="122">
        <f t="shared" ref="C85:AZ85" si="23">SUM(C77:C84)</f>
        <v>-6944635.3616583087</v>
      </c>
      <c r="D85" s="122">
        <f>SUM(D77:D84)</f>
        <v>876931.60168818547</v>
      </c>
      <c r="E85" s="122">
        <f>SUM(E77:E84)</f>
        <v>909591.74003822752</v>
      </c>
      <c r="F85" s="122">
        <f t="shared" si="23"/>
        <v>943176.49816863041</v>
      </c>
      <c r="G85" s="122">
        <f t="shared" si="23"/>
        <v>977716.40597780189</v>
      </c>
      <c r="H85" s="122">
        <f t="shared" si="23"/>
        <v>1013235.756542047</v>
      </c>
      <c r="I85" s="122">
        <f t="shared" si="23"/>
        <v>1037610.201370185</v>
      </c>
      <c r="J85" s="122">
        <f t="shared" si="23"/>
        <v>1075180.7446491132</v>
      </c>
      <c r="K85" s="122">
        <f t="shared" si="23"/>
        <v>1113823.2634704083</v>
      </c>
      <c r="L85" s="122">
        <f t="shared" si="23"/>
        <v>965986.32414279797</v>
      </c>
      <c r="M85" s="122">
        <f t="shared" si="23"/>
        <v>1499489.6230405688</v>
      </c>
      <c r="N85" s="122">
        <f t="shared" si="23"/>
        <v>1550562.0290768652</v>
      </c>
      <c r="O85" s="122">
        <f t="shared" si="23"/>
        <v>1593188.735520263</v>
      </c>
      <c r="P85" s="122">
        <f t="shared" si="23"/>
        <v>1647259.5153494899</v>
      </c>
      <c r="Q85" s="122">
        <f t="shared" si="23"/>
        <v>1702897.277817593</v>
      </c>
      <c r="R85" s="122">
        <f t="shared" si="23"/>
        <v>1760149.0324037401</v>
      </c>
      <c r="S85" s="122">
        <f t="shared" si="23"/>
        <v>1819063.198871471</v>
      </c>
      <c r="T85" s="122">
        <f t="shared" si="23"/>
        <v>1879689.6495772339</v>
      </c>
      <c r="U85" s="122">
        <f t="shared" si="23"/>
        <v>1932157.0220301831</v>
      </c>
      <c r="V85" s="122">
        <f t="shared" si="23"/>
        <v>1996363.6878492469</v>
      </c>
      <c r="W85" s="122">
        <f t="shared" si="23"/>
        <v>2428859.488056777</v>
      </c>
      <c r="X85" s="122">
        <f t="shared" si="23"/>
        <v>2507856.9463446387</v>
      </c>
      <c r="Y85" s="122">
        <f t="shared" si="23"/>
        <v>2589169.1876251362</v>
      </c>
      <c r="Z85" s="122">
        <f t="shared" si="23"/>
        <v>2672865.6553880493</v>
      </c>
      <c r="AA85" s="122">
        <f t="shared" si="23"/>
        <v>2759017.8764278493</v>
      </c>
      <c r="AB85" s="122">
        <f t="shared" si="23"/>
        <v>2847699.5233428441</v>
      </c>
      <c r="AC85" s="122">
        <f t="shared" si="23"/>
        <v>2938986.4789092871</v>
      </c>
      <c r="AD85" s="122">
        <f t="shared" si="23"/>
        <v>3032956.9023867249</v>
      </c>
      <c r="AE85" s="122">
        <f t="shared" si="23"/>
        <v>3129691.2978124861</v>
      </c>
      <c r="AF85" s="122">
        <f t="shared" si="23"/>
        <v>3229272.584345019</v>
      </c>
      <c r="AG85" s="122">
        <f t="shared" si="23"/>
        <v>3331786.1687175292</v>
      </c>
      <c r="AH85" s="122">
        <f t="shared" si="23"/>
        <v>3437320.019865212</v>
      </c>
      <c r="AI85" s="122">
        <f t="shared" si="23"/>
        <v>3545964.7457913272</v>
      </c>
      <c r="AJ85" s="122">
        <f t="shared" si="23"/>
        <v>3657813.6727392264</v>
      </c>
      <c r="AK85" s="122">
        <f t="shared" si="23"/>
        <v>3772962.9267395623</v>
      </c>
      <c r="AL85" s="122">
        <f t="shared" si="23"/>
        <v>3891511.5176039059</v>
      </c>
      <c r="AM85" s="122">
        <f t="shared" si="23"/>
        <v>4013561.4254381834</v>
      </c>
      <c r="AN85" s="122">
        <f t="shared" si="23"/>
        <v>4139217.6897514854</v>
      </c>
      <c r="AO85" s="122">
        <f t="shared" si="23"/>
        <v>4268588.5012381878</v>
      </c>
      <c r="AP85" s="122">
        <f t="shared" si="23"/>
        <v>4401785.2963134926</v>
      </c>
      <c r="AQ85" s="122">
        <f t="shared" si="23"/>
        <v>4538922.8544850564</v>
      </c>
      <c r="AR85" s="122">
        <f t="shared" si="23"/>
        <v>4680119.3986457661</v>
      </c>
      <c r="AS85" s="122">
        <f t="shared" si="23"/>
        <v>4825496.6983752996</v>
      </c>
      <c r="AT85" s="122">
        <f t="shared" si="23"/>
        <v>4975180.1763407178</v>
      </c>
      <c r="AU85" s="122">
        <f t="shared" si="23"/>
        <v>5129299.0178890973</v>
      </c>
      <c r="AV85" s="122">
        <f t="shared" si="23"/>
        <v>5287986.2839279259</v>
      </c>
      <c r="AW85" s="122">
        <f t="shared" si="23"/>
        <v>5451379.0271919258</v>
      </c>
      <c r="AX85" s="122">
        <f t="shared" si="23"/>
        <v>5619618.4119978417</v>
      </c>
      <c r="AY85" s="122">
        <f t="shared" si="23"/>
        <v>5792849.837591934</v>
      </c>
      <c r="AZ85" s="122">
        <f t="shared" si="23"/>
        <v>5971223.0651978515</v>
      </c>
    </row>
    <row r="86" spans="1:52" s="176" customFormat="1" ht="14.25" x14ac:dyDescent="0.25">
      <c r="A86" s="214" t="s">
        <v>468</v>
      </c>
      <c r="B86" s="122">
        <f>SUM($B$85:B85)</f>
        <v>-4542778.1308000023</v>
      </c>
      <c r="C86" s="122">
        <f>SUM($B$85:C85)</f>
        <v>-11487413.49245831</v>
      </c>
      <c r="D86" s="122">
        <f>SUM($B$85:D85)</f>
        <v>-10610481.890770124</v>
      </c>
      <c r="E86" s="122">
        <f>SUM($B$85:E85)</f>
        <v>-9700890.150731897</v>
      </c>
      <c r="F86" s="122">
        <f>SUM($B$85:F85)</f>
        <v>-8757713.6525632665</v>
      </c>
      <c r="G86" s="122">
        <f>SUM($B$85:G85)</f>
        <v>-7779997.2465854641</v>
      </c>
      <c r="H86" s="122">
        <f>SUM($B$85:H85)</f>
        <v>-6766761.4900434166</v>
      </c>
      <c r="I86" s="122">
        <f>SUM($B$85:I85)</f>
        <v>-5729151.2886732314</v>
      </c>
      <c r="J86" s="122">
        <f>SUM($B$85:J85)</f>
        <v>-4653970.5440241182</v>
      </c>
      <c r="K86" s="122">
        <f>SUM($B$85:K85)</f>
        <v>-3540147.2805537097</v>
      </c>
      <c r="L86" s="122">
        <f>SUM($B$85:L85)</f>
        <v>-2574160.9564109119</v>
      </c>
      <c r="M86" s="122">
        <f>SUM($B$85:M85)</f>
        <v>-1074671.3333703431</v>
      </c>
      <c r="N86" s="122">
        <f>SUM($B$85:N85)</f>
        <v>475890.69570652209</v>
      </c>
      <c r="O86" s="122">
        <f>SUM($B$85:O85)</f>
        <v>2069079.4312267851</v>
      </c>
      <c r="P86" s="122">
        <f>SUM($B$85:P85)</f>
        <v>3716338.9465762749</v>
      </c>
      <c r="Q86" s="122">
        <f>SUM($B$85:Q85)</f>
        <v>5419236.2243938679</v>
      </c>
      <c r="R86" s="122">
        <f>SUM($B$85:R85)</f>
        <v>7179385.256797608</v>
      </c>
      <c r="S86" s="122">
        <f>SUM($B$85:S85)</f>
        <v>8998448.455669079</v>
      </c>
      <c r="T86" s="122">
        <f>SUM($B$85:T85)</f>
        <v>10878138.105246313</v>
      </c>
      <c r="U86" s="122">
        <f>SUM($B$85:U85)</f>
        <v>12810295.127276495</v>
      </c>
      <c r="V86" s="122">
        <f>SUM($B$85:V85)</f>
        <v>14806658.815125741</v>
      </c>
      <c r="W86" s="122">
        <f>SUM($B$85:W85)</f>
        <v>17235518.30318252</v>
      </c>
      <c r="X86" s="122">
        <f>SUM($B$85:X85)</f>
        <v>19743375.24952716</v>
      </c>
      <c r="Y86" s="122">
        <f>SUM($B$85:Y85)</f>
        <v>22332544.437152296</v>
      </c>
      <c r="Z86" s="122">
        <f>SUM($B$85:Z85)</f>
        <v>25005410.092540346</v>
      </c>
      <c r="AA86" s="122">
        <f>SUM($B$85:AA85)</f>
        <v>27764427.968968194</v>
      </c>
      <c r="AB86" s="122">
        <f>SUM($B$85:AB85)</f>
        <v>30612127.492311038</v>
      </c>
      <c r="AC86" s="122">
        <f>SUM($B$85:AC85)</f>
        <v>33551113.971220326</v>
      </c>
      <c r="AD86" s="122">
        <f>SUM($B$85:AD85)</f>
        <v>36584070.873607054</v>
      </c>
      <c r="AE86" s="122">
        <f>SUM($B$85:AE85)</f>
        <v>39713762.171419539</v>
      </c>
      <c r="AF86" s="122">
        <f>SUM($B$85:AF85)</f>
        <v>42943034.755764559</v>
      </c>
      <c r="AG86" s="122">
        <f>SUM($B$85:AG85)</f>
        <v>46274820.924482085</v>
      </c>
      <c r="AH86" s="122">
        <f>SUM($B$85:AH85)</f>
        <v>49712140.9443473</v>
      </c>
      <c r="AI86" s="122">
        <f>SUM($B$85:AI85)</f>
        <v>53258105.690138623</v>
      </c>
      <c r="AJ86" s="122">
        <f>SUM($B$85:AJ85)</f>
        <v>56915919.362877846</v>
      </c>
      <c r="AK86" s="122">
        <f>SUM($B$85:AK85)</f>
        <v>60688882.289617404</v>
      </c>
      <c r="AL86" s="122">
        <f>SUM($B$85:AL85)</f>
        <v>64580393.807221308</v>
      </c>
      <c r="AM86" s="122">
        <f>SUM($B$85:AM85)</f>
        <v>68593955.232659489</v>
      </c>
      <c r="AN86" s="122">
        <f>SUM($B$85:AN85)</f>
        <v>72733172.92241098</v>
      </c>
      <c r="AO86" s="122">
        <f>SUM($B$85:AO85)</f>
        <v>77001761.423649162</v>
      </c>
      <c r="AP86" s="122">
        <f>SUM($B$85:AP85)</f>
        <v>81403546.719962656</v>
      </c>
      <c r="AQ86" s="122">
        <f>SUM($B$85:AQ85)</f>
        <v>85942469.574447706</v>
      </c>
      <c r="AR86" s="122">
        <f>SUM($B$85:AR85)</f>
        <v>90622588.97309348</v>
      </c>
      <c r="AS86" s="122">
        <f>SUM($B$85:AS85)</f>
        <v>95448085.671468779</v>
      </c>
      <c r="AT86" s="122">
        <f>SUM($B$85:AT85)</f>
        <v>100423265.84780949</v>
      </c>
      <c r="AU86" s="122">
        <f>SUM($B$85:AU85)</f>
        <v>105552564.86569859</v>
      </c>
      <c r="AV86" s="122">
        <f>SUM($B$85:AV85)</f>
        <v>110840551.14962652</v>
      </c>
      <c r="AW86" s="122">
        <f>SUM($B$85:AW85)</f>
        <v>116291930.17681845</v>
      </c>
      <c r="AX86" s="122">
        <f>SUM($B$85:AX85)</f>
        <v>121911548.58881629</v>
      </c>
      <c r="AY86" s="122">
        <f>SUM($B$85:AY85)</f>
        <v>127704398.42640822</v>
      </c>
      <c r="AZ86" s="122">
        <f>SUM($B$85:AZ85)</f>
        <v>133675621.49160607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-4542778.1308000023</v>
      </c>
      <c r="C88" s="122">
        <f t="shared" si="25"/>
        <v>-5811410.3444839399</v>
      </c>
      <c r="D88" s="122">
        <f t="shared" si="25"/>
        <v>614087.00946284935</v>
      </c>
      <c r="E88" s="122">
        <f t="shared" si="25"/>
        <v>533019.12502599962</v>
      </c>
      <c r="F88" s="122">
        <f t="shared" si="25"/>
        <v>462510.23676561622</v>
      </c>
      <c r="G88" s="122">
        <f t="shared" si="25"/>
        <v>401211.5031873199</v>
      </c>
      <c r="H88" s="122">
        <f t="shared" si="25"/>
        <v>347938.97176655702</v>
      </c>
      <c r="I88" s="122">
        <f t="shared" si="25"/>
        <v>298166.53329294454</v>
      </c>
      <c r="J88" s="122">
        <f t="shared" si="25"/>
        <v>258546.24564236464</v>
      </c>
      <c r="K88" s="122">
        <f t="shared" si="25"/>
        <v>224132.65559946443</v>
      </c>
      <c r="L88" s="122">
        <f t="shared" si="25"/>
        <v>162664.17884387172</v>
      </c>
      <c r="M88" s="122">
        <f t="shared" si="25"/>
        <v>211298.54500275594</v>
      </c>
      <c r="N88" s="122">
        <f t="shared" si="25"/>
        <v>182841.2918659251</v>
      </c>
      <c r="O88" s="122">
        <f t="shared" si="25"/>
        <v>157211.55320239844</v>
      </c>
      <c r="P88" s="122">
        <f t="shared" si="25"/>
        <v>136022.68739641723</v>
      </c>
      <c r="Q88" s="122">
        <f t="shared" si="25"/>
        <v>117671.11589890855</v>
      </c>
      <c r="R88" s="122">
        <f t="shared" si="25"/>
        <v>101780.11955626422</v>
      </c>
      <c r="S88" s="122">
        <f t="shared" si="25"/>
        <v>88022.438958598214</v>
      </c>
      <c r="T88" s="122">
        <f t="shared" si="25"/>
        <v>76113.878892985944</v>
      </c>
      <c r="U88" s="122">
        <f t="shared" si="25"/>
        <v>65471.488875019248</v>
      </c>
      <c r="V88" s="122">
        <f t="shared" si="25"/>
        <v>56608.488131073536</v>
      </c>
      <c r="W88" s="122">
        <f t="shared" si="25"/>
        <v>57633.683895159404</v>
      </c>
      <c r="X88" s="122">
        <f t="shared" si="25"/>
        <v>49797.649431803533</v>
      </c>
      <c r="Y88" s="122">
        <f t="shared" si="25"/>
        <v>43022.793749086144</v>
      </c>
      <c r="Z88" s="122">
        <f t="shared" si="25"/>
        <v>37166.135320117624</v>
      </c>
      <c r="AA88" s="122">
        <f t="shared" si="25"/>
        <v>32103.832608864752</v>
      </c>
      <c r="AB88" s="122">
        <f t="shared" si="25"/>
        <v>27728.643562649399</v>
      </c>
      <c r="AC88" s="122">
        <f t="shared" si="25"/>
        <v>23947.71855077615</v>
      </c>
      <c r="AD88" s="122">
        <f t="shared" si="25"/>
        <v>20680.683643382985</v>
      </c>
      <c r="AE88" s="122">
        <f t="shared" si="25"/>
        <v>17857.97658027531</v>
      </c>
      <c r="AF88" s="122">
        <f t="shared" si="25"/>
        <v>15419.402565670211</v>
      </c>
      <c r="AG88" s="122">
        <f t="shared" si="25"/>
        <v>13312.881219749761</v>
      </c>
      <c r="AH88" s="122">
        <f t="shared" si="25"/>
        <v>11493.35969157844</v>
      </c>
      <c r="AI88" s="122">
        <f t="shared" si="25"/>
        <v>9921.8701524890603</v>
      </c>
      <c r="AJ88" s="122">
        <f t="shared" si="25"/>
        <v>8564.7126997499363</v>
      </c>
      <c r="AK88" s="122">
        <f t="shared" si="25"/>
        <v>7392.7471562010087</v>
      </c>
      <c r="AL88" s="122">
        <f t="shared" si="25"/>
        <v>6380.7793959644714</v>
      </c>
      <c r="AM88" s="122">
        <f t="shared" si="25"/>
        <v>5507.029697633795</v>
      </c>
      <c r="AN88" s="122">
        <f t="shared" si="25"/>
        <v>4752.6722583532128</v>
      </c>
      <c r="AO88" s="122">
        <f t="shared" si="25"/>
        <v>4101.4364247326721</v>
      </c>
      <c r="AP88" s="122">
        <f t="shared" si="25"/>
        <v>3539.261435841865</v>
      </c>
      <c r="AQ88" s="122">
        <f t="shared" si="25"/>
        <v>3053.9975526638405</v>
      </c>
      <c r="AR88" s="122">
        <f t="shared" si="25"/>
        <v>2635.1473876247469</v>
      </c>
      <c r="AS88" s="122">
        <f t="shared" si="25"/>
        <v>2273.64206492941</v>
      </c>
      <c r="AT88" s="122">
        <f t="shared" si="25"/>
        <v>1961.6475530052167</v>
      </c>
      <c r="AU88" s="122">
        <f t="shared" si="25"/>
        <v>1692.397128036489</v>
      </c>
      <c r="AV88" s="122">
        <f t="shared" si="25"/>
        <v>1460.04646430086</v>
      </c>
      <c r="AW88" s="122">
        <f t="shared" si="25"/>
        <v>1259.548313241268</v>
      </c>
      <c r="AX88" s="122">
        <f t="shared" si="25"/>
        <v>1086.54413804723</v>
      </c>
      <c r="AY88" s="122">
        <f t="shared" si="25"/>
        <v>937.27042194567753</v>
      </c>
      <c r="AZ88" s="122">
        <f>AZ85*AZ87</f>
        <v>808.477673368615</v>
      </c>
    </row>
    <row r="89" spans="1:52" s="176" customFormat="1" ht="14.25" x14ac:dyDescent="0.25">
      <c r="A89" s="212" t="s">
        <v>470</v>
      </c>
      <c r="B89" s="122">
        <f>SUM($B$88:B88)</f>
        <v>-4542778.1308000023</v>
      </c>
      <c r="C89" s="122">
        <f>SUM($B$88:C88)</f>
        <v>-10354188.475283943</v>
      </c>
      <c r="D89" s="122">
        <f>SUM($B$88:D88)</f>
        <v>-9740101.4658210929</v>
      </c>
      <c r="E89" s="122">
        <f>SUM($B$88:E88)</f>
        <v>-9207082.3407950941</v>
      </c>
      <c r="F89" s="122">
        <f>SUM($B$88:F88)</f>
        <v>-8744572.1040294785</v>
      </c>
      <c r="G89" s="122">
        <f>SUM($B$88:G88)</f>
        <v>-8343360.6008421583</v>
      </c>
      <c r="H89" s="122">
        <f>SUM($B$88:H88)</f>
        <v>-7995421.6290756017</v>
      </c>
      <c r="I89" s="122">
        <f>SUM($B$88:I88)</f>
        <v>-7697255.0957826572</v>
      </c>
      <c r="J89" s="122">
        <f>SUM($B$88:J88)</f>
        <v>-7438708.8501402922</v>
      </c>
      <c r="K89" s="122">
        <f>SUM($B$88:K88)</f>
        <v>-7214576.1945408275</v>
      </c>
      <c r="L89" s="122">
        <f>SUM($B$88:L88)</f>
        <v>-7051912.0156969558</v>
      </c>
      <c r="M89" s="122">
        <f>SUM($B$88:M88)</f>
        <v>-6840613.4706942001</v>
      </c>
      <c r="N89" s="122">
        <f>SUM($B$88:N88)</f>
        <v>-6657772.1788282748</v>
      </c>
      <c r="O89" s="122">
        <f>SUM($B$88:O88)</f>
        <v>-6500560.6256258767</v>
      </c>
      <c r="P89" s="122">
        <f>SUM($B$88:P88)</f>
        <v>-6364537.9382294593</v>
      </c>
      <c r="Q89" s="122">
        <f>SUM($B$88:Q88)</f>
        <v>-6246866.8223305512</v>
      </c>
      <c r="R89" s="122">
        <f>SUM($B$88:R88)</f>
        <v>-6145086.7027742872</v>
      </c>
      <c r="S89" s="122">
        <f>SUM($B$88:S88)</f>
        <v>-6057064.2638156889</v>
      </c>
      <c r="T89" s="122">
        <f>SUM($B$88:T88)</f>
        <v>-5980950.3849227028</v>
      </c>
      <c r="U89" s="122">
        <f>SUM($B$88:U88)</f>
        <v>-5915478.8960476834</v>
      </c>
      <c r="V89" s="122">
        <f>SUM($B$88:V88)</f>
        <v>-5858870.4079166101</v>
      </c>
      <c r="W89" s="122">
        <f>SUM($B$88:W88)</f>
        <v>-5801236.7240214506</v>
      </c>
      <c r="X89" s="122">
        <f>SUM($B$88:X88)</f>
        <v>-5751439.0745896474</v>
      </c>
      <c r="Y89" s="122">
        <f>SUM($B$88:Y88)</f>
        <v>-5708416.2808405608</v>
      </c>
      <c r="Z89" s="122">
        <f>SUM($B$88:Z88)</f>
        <v>-5671250.1455204431</v>
      </c>
      <c r="AA89" s="122">
        <f>SUM($B$88:AA88)</f>
        <v>-5639146.3129115785</v>
      </c>
      <c r="AB89" s="122">
        <f>SUM($B$88:AB88)</f>
        <v>-5611417.6693489291</v>
      </c>
      <c r="AC89" s="122">
        <f>SUM($B$88:AC88)</f>
        <v>-5587469.9507981529</v>
      </c>
      <c r="AD89" s="122">
        <f>SUM($B$88:AD88)</f>
        <v>-5566789.26715477</v>
      </c>
      <c r="AE89" s="122">
        <f>SUM($B$88:AE88)</f>
        <v>-5548931.2905744947</v>
      </c>
      <c r="AF89" s="122">
        <f>SUM($B$88:AF88)</f>
        <v>-5533511.8880088245</v>
      </c>
      <c r="AG89" s="122">
        <f>SUM($B$88:AG88)</f>
        <v>-5520199.0067890752</v>
      </c>
      <c r="AH89" s="122">
        <f>SUM($B$88:AH88)</f>
        <v>-5508705.6470974963</v>
      </c>
      <c r="AI89" s="122">
        <f>SUM($B$88:AI88)</f>
        <v>-5498783.776945007</v>
      </c>
      <c r="AJ89" s="122">
        <f>SUM($B$88:AJ88)</f>
        <v>-5490219.0642452575</v>
      </c>
      <c r="AK89" s="122">
        <f>SUM($B$88:AK88)</f>
        <v>-5482826.3170890566</v>
      </c>
      <c r="AL89" s="122">
        <f>SUM($B$88:AL88)</f>
        <v>-5476445.5376930917</v>
      </c>
      <c r="AM89" s="122">
        <f>SUM($B$88:AM88)</f>
        <v>-5470938.5079954583</v>
      </c>
      <c r="AN89" s="122">
        <f>SUM($B$88:AN88)</f>
        <v>-5466185.8357371055</v>
      </c>
      <c r="AO89" s="122">
        <f>SUM($B$88:AO88)</f>
        <v>-5462084.3993123733</v>
      </c>
      <c r="AP89" s="122">
        <f>SUM($B$88:AP88)</f>
        <v>-5458545.1378765311</v>
      </c>
      <c r="AQ89" s="122">
        <f>SUM($B$88:AQ88)</f>
        <v>-5455491.1403238671</v>
      </c>
      <c r="AR89" s="122">
        <f>SUM($B$88:AR88)</f>
        <v>-5452855.9929362424</v>
      </c>
      <c r="AS89" s="122">
        <f>SUM($B$88:AS88)</f>
        <v>-5450582.3508713134</v>
      </c>
      <c r="AT89" s="122">
        <f>SUM($B$88:AT88)</f>
        <v>-5448620.7033183081</v>
      </c>
      <c r="AU89" s="122">
        <f>SUM($B$88:AU88)</f>
        <v>-5446928.3061902719</v>
      </c>
      <c r="AV89" s="122">
        <f>SUM($B$88:AV88)</f>
        <v>-5445468.2597259711</v>
      </c>
      <c r="AW89" s="122">
        <f>SUM($B$88:AW88)</f>
        <v>-5444208.7114127297</v>
      </c>
      <c r="AX89" s="122">
        <f>SUM($B$88:AX88)</f>
        <v>-5443122.1672746828</v>
      </c>
      <c r="AY89" s="122">
        <f>SUM($B$88:AY88)</f>
        <v>-5442184.8968527373</v>
      </c>
      <c r="AZ89" s="122">
        <f>SUM($B$88:AZ88)</f>
        <v>-5441376.4191793688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5.9191336853117171E-3</v>
      </c>
      <c r="O90" s="127">
        <f>IF((ISERR(IRR($B$85:O85))),0,IF(IRR($B$85:O85)&lt;0,0,IRR($B$85:O85)))</f>
        <v>2.2576961304945575E-2</v>
      </c>
      <c r="P90" s="127">
        <f>IF((ISERR(IRR($B$85:P85))),0,IF(IRR($B$85:P85)&lt;0,0,IRR($B$85:P85)))</f>
        <v>3.5947893719037172E-2</v>
      </c>
      <c r="Q90" s="127">
        <f>IF((ISERR(IRR($B$85:Q85))),0,IF(IRR($B$85:Q85)&lt;0,0,IRR($B$85:Q85)))</f>
        <v>4.6861777458303999E-2</v>
      </c>
      <c r="R90" s="127">
        <f>IF((ISERR(IRR($B$85:R85))),0,IF(IRR($B$85:R85)&lt;0,0,IRR($B$85:R85)))</f>
        <v>5.5889251145527563E-2</v>
      </c>
      <c r="S90" s="127">
        <f>IF((ISERR(IRR($B$85:S85))),0,IF(IRR($B$85:S85)&lt;0,0,IRR($B$85:S85)))</f>
        <v>6.3438438827800869E-2</v>
      </c>
      <c r="T90" s="127">
        <f>IF((ISERR(IRR($B$85:T85))),0,IF(IRR($B$85:T85)&lt;0,0,IRR($B$85:T85)))</f>
        <v>6.9809928983473712E-2</v>
      </c>
      <c r="U90" s="127">
        <f>IF((ISERR(IRR($B$85:U85))),0,IF(IRR($B$85:U85)&lt;0,0,IRR($B$85:U85)))</f>
        <v>7.5204166783262805E-2</v>
      </c>
      <c r="V90" s="127">
        <f>IF((ISERR(IRR($B$85:V85))),0,IF(IRR($B$85:V85)&lt;0,0,IRR($B$85:V85)))</f>
        <v>7.9828173728616392E-2</v>
      </c>
      <c r="W90" s="127">
        <f>IF((ISERR(IRR($B$85:W85))),0,IF(IRR($B$85:W85)&lt;0,0,IRR($B$85:W85)))</f>
        <v>8.4484782394185443E-2</v>
      </c>
      <c r="X90" s="127">
        <f>IF((ISERR(IRR($B$85:X85))),0,IF(IRR($B$85:X85)&lt;0,0,IRR($B$85:X85)))</f>
        <v>8.845889295214282E-2</v>
      </c>
      <c r="Y90" s="127">
        <f>IF((ISERR(IRR($B$85:Y85))),0,IF(IRR($B$85:Y85)&lt;0,0,IRR($B$85:Y85)))</f>
        <v>9.1875240642706801E-2</v>
      </c>
      <c r="Z90" s="127">
        <f>IF((ISERR(IRR($B$85:Z85))),0,IF(IRR($B$85:Z85)&lt;0,0,IRR($B$85:Z85)))</f>
        <v>9.4830356514516545E-2</v>
      </c>
      <c r="AA90" s="127">
        <f>IF((ISERR(IRR($B$85:AA85))),0,IF(IRR($B$85:AA85)&lt;0,0,IRR($B$85:AA85)))</f>
        <v>9.7400273877717103E-2</v>
      </c>
      <c r="AB90" s="127">
        <f>IF((ISERR(IRR($B$85:AB85))),0,IF(IRR($B$85:AB85)&lt;0,0,IRR($B$85:AB85)))</f>
        <v>9.9645759896704877E-2</v>
      </c>
      <c r="AC90" s="127">
        <f>IF((ISERR(IRR($B$85:AC85))),0,IF(IRR($B$85:AC85)&lt;0,0,IRR($B$85:AC85)))</f>
        <v>0.10161598164934871</v>
      </c>
      <c r="AD90" s="127">
        <f>IF((ISERR(IRR($B$85:AD85))),0,IF(IRR($B$85:AD85)&lt;0,0,IRR($B$85:AD85)))</f>
        <v>0.10335114280116686</v>
      </c>
      <c r="AE90" s="127">
        <f>IF((ISERR(IRR($B$85:AE85))),0,IF(IRR($B$85:AE85)&lt;0,0,IRR($B$85:AE85)))</f>
        <v>0.10488442148227173</v>
      </c>
      <c r="AF90" s="127">
        <f>IF((ISERR(IRR($B$85:AF85))),0,IF(IRR($B$85:AF85)&lt;0,0,IRR($B$85:AF85)))</f>
        <v>0.10624342095228489</v>
      </c>
      <c r="AG90" s="127">
        <f>IF((ISERR(IRR($B$85:AG85))),0,IF(IRR($B$85:AG85)&lt;0,0,IRR($B$85:AG85)))</f>
        <v>0.10745127279929156</v>
      </c>
      <c r="AH90" s="127">
        <f>IF((ISERR(IRR($B$85:AH85))),0,IF(IRR($B$85:AH85)&lt;0,0,IRR($B$85:AH85)))</f>
        <v>0.10852748747776086</v>
      </c>
      <c r="AI90" s="127">
        <f>IF((ISERR(IRR($B$85:AI85))),0,IF(IRR($B$85:AI85)&lt;0,0,IRR($B$85:AI85)))</f>
        <v>0.10948861800246501</v>
      </c>
      <c r="AJ90" s="127">
        <f>IF((ISERR(IRR($B$85:AJ85))),0,IF(IRR($B$85:AJ85)&lt;0,0,IRR($B$85:AJ85)))</f>
        <v>0.11034878341568999</v>
      </c>
      <c r="AK90" s="127">
        <f>IF((ISERR(IRR($B$85:AK85))),0,IF(IRR($B$85:AK85)&lt;0,0,IRR($B$85:AK85)))</f>
        <v>0.11112008563104925</v>
      </c>
      <c r="AL90" s="127">
        <f>IF((ISERR(IRR($B$85:AL85))),0,IF(IRR($B$85:AL85)&lt;0,0,IRR($B$85:AL85)))</f>
        <v>0.11181294425500332</v>
      </c>
      <c r="AM90" s="127">
        <f>IF((ISERR(IRR($B$85:AM85))),0,IF(IRR($B$85:AM85)&lt;0,0,IRR($B$85:AM85)))</f>
        <v>0.11243636764718534</v>
      </c>
      <c r="AN90" s="127">
        <f>IF((ISERR(IRR($B$85:AN85))),0,IF(IRR($B$85:AN85)&lt;0,0,IRR($B$85:AN85)))</f>
        <v>0.11299817394344425</v>
      </c>
      <c r="AO90" s="127">
        <f>IF((ISERR(IRR($B$85:AO85))),0,IF(IRR($B$85:AO85)&lt;0,0,IRR($B$85:AO85)))</f>
        <v>0.1135051724715741</v>
      </c>
      <c r="AP90" s="127">
        <f>IF((ISERR(IRR($B$85:AP85))),0,IF(IRR($B$85:AP85)&lt;0,0,IRR($B$85:AP85)))</f>
        <v>0.1139633135672089</v>
      </c>
      <c r="AQ90" s="127">
        <f>IF((ISERR(IRR($B$85:AQ85))),0,IF(IRR($B$85:AQ85)&lt;0,0,IRR($B$85:AQ85)))</f>
        <v>0.11437781299472238</v>
      </c>
      <c r="AR90" s="127">
        <f>IF((ISERR(IRR($B$85:AR85))),0,IF(IRR($B$85:AR85)&lt;0,0,IRR($B$85:AR85)))</f>
        <v>0.11475325582218598</v>
      </c>
      <c r="AS90" s="127">
        <f>IF((ISERR(IRR($B$85:AS85))),0,IF(IRR($B$85:AS85)&lt;0,0,IRR($B$85:AS85)))</f>
        <v>0.11509368356968275</v>
      </c>
      <c r="AT90" s="127">
        <f>IF((ISERR(IRR($B$85:AT85))),0,IF(IRR($B$85:AT85)&lt;0,0,IRR($B$85:AT85)))</f>
        <v>0.1154026676610953</v>
      </c>
      <c r="AU90" s="127">
        <f>IF((ISERR(IRR($B$85:AU85))),0,IF(IRR($B$85:AU85)&lt;0,0,IRR($B$85:AU85)))</f>
        <v>0.11568337159959774</v>
      </c>
      <c r="AV90" s="127">
        <f>IF((ISERR(IRR($B$85:AV85))),0,IF(IRR($B$85:AV85)&lt;0,0,IRR($B$85:AV85)))</f>
        <v>0.11593860381214305</v>
      </c>
      <c r="AW90" s="127">
        <f>IF((ISERR(IRR($B$85:AW85))),0,IF(IRR($B$85:AW85)&lt;0,0,IRR($B$85:AW85)))</f>
        <v>0.11617086273567612</v>
      </c>
      <c r="AX90" s="127">
        <f>IF((ISERR(IRR($B$85:AX85))),0,IF(IRR($B$85:AX85)&lt;0,0,IRR($B$85:AX85)))</f>
        <v>0.11638237542364527</v>
      </c>
      <c r="AY90" s="127">
        <f>IF((ISERR(IRR($B$85:AY85))),0,IF(IRR($B$85:AY85)&lt;0,0,IRR($B$85:AY85)))</f>
        <v>0.11657513071760772</v>
      </c>
      <c r="AZ90" s="127">
        <f>IF((ISERR(IRR($B$85:AZ85))),0,IF(IRR($B$85:AZ85)&lt;0,0,IRR($B$85:AZ85)))</f>
        <v>0.11675090784190023</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11.693085031890117</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A15" sqref="A15:L15"/>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M_TP3400.VL.0074</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н.п.Аслана Ялуторовского РЭС Южного ТПО (реконструкция  ВЛИ-0,4 кВ - 5.42км)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4"/>
    </row>
    <row r="18" spans="1:12" x14ac:dyDescent="0.25">
      <c r="K18" s="225"/>
    </row>
    <row r="19" spans="1:12" ht="15.75" customHeight="1" x14ac:dyDescent="0.25">
      <c r="A19" s="414" t="s">
        <v>416</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45814</v>
      </c>
      <c r="H30" s="79">
        <f>G32</f>
        <v>45904</v>
      </c>
      <c r="I30" s="78"/>
      <c r="J30" s="78"/>
      <c r="K30" s="81"/>
      <c r="L30" s="81"/>
    </row>
    <row r="31" spans="1:12" s="235" customFormat="1" ht="37.5" customHeight="1" x14ac:dyDescent="0.25">
      <c r="A31" s="230" t="s">
        <v>209</v>
      </c>
      <c r="B31" s="236" t="s">
        <v>360</v>
      </c>
      <c r="C31" s="78"/>
      <c r="D31" s="82"/>
      <c r="E31" s="233"/>
      <c r="F31" s="233"/>
      <c r="G31" s="82">
        <v>45754</v>
      </c>
      <c r="H31" s="82">
        <f>G31+60</f>
        <v>45814</v>
      </c>
      <c r="I31" s="237"/>
      <c r="J31" s="78"/>
      <c r="K31" s="81"/>
      <c r="L31" s="81"/>
    </row>
    <row r="32" spans="1:12" s="235" customFormat="1" ht="31.5" x14ac:dyDescent="0.25">
      <c r="A32" s="230" t="s">
        <v>207</v>
      </c>
      <c r="B32" s="236" t="s">
        <v>365</v>
      </c>
      <c r="C32" s="78"/>
      <c r="D32" s="79"/>
      <c r="E32" s="233"/>
      <c r="F32" s="233"/>
      <c r="G32" s="82">
        <f>H31+90</f>
        <v>45904</v>
      </c>
      <c r="H32" s="82">
        <f>G32+10</f>
        <v>45914</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45924</v>
      </c>
      <c r="H35" s="82">
        <f>G35+10</f>
        <v>45934</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45914</v>
      </c>
      <c r="H37" s="82">
        <f>G37+10</f>
        <v>45924</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46127</v>
      </c>
      <c r="H39" s="77">
        <f>G39+65</f>
        <v>46192</v>
      </c>
      <c r="I39" s="242"/>
      <c r="J39" s="242"/>
      <c r="K39" s="81"/>
      <c r="L39" s="81"/>
    </row>
    <row r="40" spans="1:12" ht="33.75" customHeight="1" x14ac:dyDescent="0.25">
      <c r="A40" s="230" t="s">
        <v>203</v>
      </c>
      <c r="B40" s="236" t="s">
        <v>368</v>
      </c>
      <c r="C40" s="78"/>
      <c r="D40" s="82"/>
      <c r="E40" s="81"/>
      <c r="F40" s="81"/>
      <c r="G40" s="79">
        <f>G39+7</f>
        <v>46134</v>
      </c>
      <c r="H40" s="82">
        <f>G40+90</f>
        <v>46224</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46192</v>
      </c>
      <c r="H42" s="82">
        <f>G42+0</f>
        <v>46192</v>
      </c>
      <c r="I42" s="242"/>
      <c r="J42" s="242"/>
      <c r="K42" s="81"/>
      <c r="L42" s="81"/>
    </row>
    <row r="43" spans="1:12" ht="34.5" customHeight="1" x14ac:dyDescent="0.25">
      <c r="A43" s="230" t="s">
        <v>201</v>
      </c>
      <c r="B43" s="236" t="s">
        <v>200</v>
      </c>
      <c r="C43" s="78"/>
      <c r="D43" s="82"/>
      <c r="E43" s="81"/>
      <c r="F43" s="81"/>
      <c r="G43" s="79">
        <f>H40+20</f>
        <v>46244</v>
      </c>
      <c r="H43" s="82">
        <f>G43+45</f>
        <v>46289</v>
      </c>
      <c r="I43" s="242"/>
      <c r="J43" s="242"/>
      <c r="K43" s="81"/>
      <c r="L43" s="81"/>
    </row>
    <row r="44" spans="1:12" ht="24.75" customHeight="1" x14ac:dyDescent="0.25">
      <c r="A44" s="230" t="s">
        <v>199</v>
      </c>
      <c r="B44" s="236" t="s">
        <v>198</v>
      </c>
      <c r="C44" s="78"/>
      <c r="D44" s="82"/>
      <c r="E44" s="81"/>
      <c r="F44" s="81"/>
      <c r="G44" s="79">
        <f>H43</f>
        <v>46289</v>
      </c>
      <c r="H44" s="82">
        <f>G44+70</f>
        <v>46359</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46359</v>
      </c>
      <c r="H47" s="82">
        <f>G47+60</f>
        <v>46419</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46419</v>
      </c>
      <c r="H49" s="82">
        <f>G49+70</f>
        <v>46489</v>
      </c>
      <c r="I49" s="242"/>
      <c r="J49" s="242"/>
      <c r="K49" s="81"/>
      <c r="L49" s="81"/>
    </row>
    <row r="50" spans="1:12" ht="86.25" customHeight="1" x14ac:dyDescent="0.25">
      <c r="A50" s="230" t="s">
        <v>191</v>
      </c>
      <c r="B50" s="236" t="s">
        <v>371</v>
      </c>
      <c r="C50" s="78"/>
      <c r="D50" s="78"/>
      <c r="E50" s="81"/>
      <c r="F50" s="81"/>
      <c r="G50" s="79">
        <f>H49</f>
        <v>46489</v>
      </c>
      <c r="H50" s="79">
        <f>G50+50</f>
        <v>46539</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46539</v>
      </c>
      <c r="H52" s="79">
        <f>G52+29</f>
        <v>46568</v>
      </c>
      <c r="I52" s="242"/>
      <c r="J52" s="242"/>
      <c r="K52" s="81"/>
      <c r="L52" s="81"/>
    </row>
    <row r="53" spans="1:12" ht="48" customHeight="1" x14ac:dyDescent="0.25">
      <c r="A53" s="230" t="s">
        <v>375</v>
      </c>
      <c r="B53" s="243" t="s">
        <v>374</v>
      </c>
      <c r="C53" s="78"/>
      <c r="D53" s="77"/>
      <c r="E53" s="81"/>
      <c r="F53" s="81"/>
      <c r="G53" s="77">
        <f>H52</f>
        <v>46568</v>
      </c>
      <c r="H53" s="77">
        <f>G53+12</f>
        <v>46580</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
        <v>525</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7" t="s">
        <v>566</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7" t="str">
        <f>'1. паспорт местоположение'!A12:C12</f>
        <v>M_TP3400.VL.0074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7" t="str">
        <f>'1. паспорт местоположение'!A15:C15</f>
        <v>Реконструкция ВЛ-0.4кВ  н.п.Аслана Ялуторовского РЭС Южного ТПО (реконструкция  ВЛИ-0,4 кВ - 5.42км)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26"/>
      <c r="B16" s="426"/>
      <c r="C16" s="426"/>
      <c r="D16" s="426"/>
      <c r="E16" s="426"/>
      <c r="F16" s="426"/>
      <c r="G16" s="426"/>
      <c r="H16" s="330"/>
      <c r="I16" s="330"/>
      <c r="J16" s="330"/>
      <c r="K16" s="330"/>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8" t="s">
        <v>186</v>
      </c>
      <c r="B20" s="428" t="s">
        <v>185</v>
      </c>
      <c r="C20" s="421" t="s">
        <v>184</v>
      </c>
      <c r="D20" s="421"/>
      <c r="E20" s="431" t="s">
        <v>183</v>
      </c>
      <c r="F20" s="431"/>
      <c r="G20" s="428" t="s">
        <v>570</v>
      </c>
      <c r="H20" s="419" t="s">
        <v>555</v>
      </c>
      <c r="I20" s="420"/>
      <c r="J20" s="420"/>
      <c r="K20" s="427"/>
      <c r="L20" s="419" t="s">
        <v>561</v>
      </c>
      <c r="M20" s="420"/>
      <c r="N20" s="420"/>
      <c r="O20" s="427"/>
      <c r="P20" s="419" t="s">
        <v>556</v>
      </c>
      <c r="Q20" s="420"/>
      <c r="R20" s="420"/>
      <c r="S20" s="427"/>
      <c r="T20" s="419" t="s">
        <v>557</v>
      </c>
      <c r="U20" s="420"/>
      <c r="V20" s="420"/>
      <c r="W20" s="420"/>
      <c r="X20" s="419" t="s">
        <v>558</v>
      </c>
      <c r="Y20" s="420"/>
      <c r="Z20" s="420"/>
      <c r="AA20" s="420"/>
      <c r="AB20" s="422" t="s">
        <v>182</v>
      </c>
      <c r="AC20" s="423"/>
    </row>
    <row r="21" spans="1:29" ht="99.75" customHeight="1" x14ac:dyDescent="0.25">
      <c r="A21" s="429"/>
      <c r="B21" s="429"/>
      <c r="C21" s="421"/>
      <c r="D21" s="421"/>
      <c r="E21" s="431"/>
      <c r="F21" s="431"/>
      <c r="G21" s="429"/>
      <c r="H21" s="415" t="s">
        <v>2</v>
      </c>
      <c r="I21" s="416"/>
      <c r="J21" s="415" t="s">
        <v>180</v>
      </c>
      <c r="K21" s="416"/>
      <c r="L21" s="415" t="s">
        <v>2</v>
      </c>
      <c r="M21" s="416"/>
      <c r="N21" s="415" t="s">
        <v>180</v>
      </c>
      <c r="O21" s="416"/>
      <c r="P21" s="415" t="s">
        <v>2</v>
      </c>
      <c r="Q21" s="416"/>
      <c r="R21" s="415" t="s">
        <v>180</v>
      </c>
      <c r="S21" s="416"/>
      <c r="T21" s="421" t="s">
        <v>2</v>
      </c>
      <c r="U21" s="421"/>
      <c r="V21" s="421" t="s">
        <v>180</v>
      </c>
      <c r="W21" s="421"/>
      <c r="X21" s="421" t="s">
        <v>2</v>
      </c>
      <c r="Y21" s="421"/>
      <c r="Z21" s="421" t="s">
        <v>180</v>
      </c>
      <c r="AA21" s="421"/>
      <c r="AB21" s="424"/>
      <c r="AC21" s="425"/>
    </row>
    <row r="22" spans="1:29" ht="139.5" customHeight="1" x14ac:dyDescent="0.25">
      <c r="A22" s="430"/>
      <c r="B22" s="430"/>
      <c r="C22" s="336" t="s">
        <v>2</v>
      </c>
      <c r="D22" s="336" t="s">
        <v>180</v>
      </c>
      <c r="E22" s="313" t="s">
        <v>562</v>
      </c>
      <c r="F22" s="313" t="s">
        <v>571</v>
      </c>
      <c r="G22" s="430"/>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15">
        <v>1</v>
      </c>
      <c r="B24" s="316" t="s">
        <v>179</v>
      </c>
      <c r="C24" s="317">
        <v>11.318868</v>
      </c>
      <c r="D24" s="317">
        <v>12.53199</v>
      </c>
      <c r="E24" s="317">
        <v>12.53199</v>
      </c>
      <c r="F24" s="317">
        <v>12.53199</v>
      </c>
      <c r="G24" s="317">
        <v>0</v>
      </c>
      <c r="H24" s="317">
        <v>0</v>
      </c>
      <c r="I24" s="317"/>
      <c r="J24" s="317">
        <v>0</v>
      </c>
      <c r="K24" s="317"/>
      <c r="L24" s="317">
        <v>0</v>
      </c>
      <c r="M24" s="317"/>
      <c r="N24" s="317">
        <v>0</v>
      </c>
      <c r="O24" s="317"/>
      <c r="P24" s="317">
        <v>0.506772</v>
      </c>
      <c r="Q24" s="317"/>
      <c r="R24" s="317">
        <v>0.55788000000000004</v>
      </c>
      <c r="S24" s="317"/>
      <c r="T24" s="317">
        <v>0</v>
      </c>
      <c r="U24" s="317"/>
      <c r="V24" s="317">
        <v>0</v>
      </c>
      <c r="W24" s="317"/>
      <c r="X24" s="317">
        <v>10.812096</v>
      </c>
      <c r="Y24" s="317"/>
      <c r="Z24" s="317">
        <v>11.974110000000001</v>
      </c>
      <c r="AA24" s="317"/>
      <c r="AB24" s="317">
        <v>11.318868</v>
      </c>
      <c r="AC24" s="317">
        <v>12.531990000000002</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0.42231000000000002</v>
      </c>
      <c r="Q27" s="317"/>
      <c r="R27" s="317">
        <v>0.46490000000000004</v>
      </c>
      <c r="S27" s="317"/>
      <c r="T27" s="317">
        <v>0</v>
      </c>
      <c r="U27" s="317"/>
      <c r="V27" s="317">
        <v>0</v>
      </c>
      <c r="W27" s="317"/>
      <c r="X27" s="317">
        <v>9.0100800000000003</v>
      </c>
      <c r="Y27" s="317"/>
      <c r="Z27" s="317">
        <v>9.9784250000000014</v>
      </c>
      <c r="AA27" s="317"/>
      <c r="AB27" s="317">
        <v>9.4323899999999998</v>
      </c>
      <c r="AC27" s="317">
        <v>10.443325000000002</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8.4461999999999982E-2</v>
      </c>
      <c r="Q29" s="317"/>
      <c r="R29" s="317">
        <v>9.2980000000000007E-2</v>
      </c>
      <c r="S29" s="317"/>
      <c r="T29" s="317">
        <v>0</v>
      </c>
      <c r="U29" s="317"/>
      <c r="V29" s="317">
        <v>0</v>
      </c>
      <c r="W29" s="317"/>
      <c r="X29" s="317">
        <v>1.8020160000000001</v>
      </c>
      <c r="Y29" s="317"/>
      <c r="Z29" s="317">
        <v>1.9956849999999999</v>
      </c>
      <c r="AA29" s="317"/>
      <c r="AB29" s="317">
        <v>1.8864780000000003</v>
      </c>
      <c r="AC29" s="317">
        <v>2.0886650000000007</v>
      </c>
    </row>
    <row r="30" spans="1:29" ht="47.25" x14ac:dyDescent="0.25">
      <c r="A30" s="315" t="s">
        <v>63</v>
      </c>
      <c r="B30" s="316" t="s">
        <v>169</v>
      </c>
      <c r="C30" s="317">
        <v>9.4323899999999998</v>
      </c>
      <c r="D30" s="317">
        <v>10.443325000000002</v>
      </c>
      <c r="E30" s="317">
        <v>10.443325000000002</v>
      </c>
      <c r="F30" s="317">
        <v>10.443325000000002</v>
      </c>
      <c r="G30" s="317">
        <v>0</v>
      </c>
      <c r="H30" s="317">
        <v>0</v>
      </c>
      <c r="I30" s="317"/>
      <c r="J30" s="317">
        <v>0</v>
      </c>
      <c r="K30" s="317"/>
      <c r="L30" s="317">
        <v>0</v>
      </c>
      <c r="M30" s="317"/>
      <c r="N30" s="317">
        <v>0</v>
      </c>
      <c r="O30" s="317"/>
      <c r="P30" s="317">
        <v>0.42231000000000002</v>
      </c>
      <c r="Q30" s="317"/>
      <c r="R30" s="317">
        <v>0.46489999999999998</v>
      </c>
      <c r="S30" s="317"/>
      <c r="T30" s="317">
        <v>0</v>
      </c>
      <c r="U30" s="317"/>
      <c r="V30" s="317">
        <v>0</v>
      </c>
      <c r="W30" s="317"/>
      <c r="X30" s="317">
        <v>9.0100800000000003</v>
      </c>
      <c r="Y30" s="317"/>
      <c r="Z30" s="317">
        <v>9.9784250000000014</v>
      </c>
      <c r="AA30" s="317"/>
      <c r="AB30" s="317">
        <v>9.4323899999999998</v>
      </c>
      <c r="AC30" s="317">
        <v>10.443325000000002</v>
      </c>
    </row>
    <row r="31" spans="1:29" x14ac:dyDescent="0.25">
      <c r="A31" s="315" t="s">
        <v>168</v>
      </c>
      <c r="B31" s="319" t="s">
        <v>167</v>
      </c>
      <c r="C31" s="317">
        <v>0.42231000000000002</v>
      </c>
      <c r="D31" s="317">
        <v>0.46489999999999998</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8.0800400000000003</v>
      </c>
      <c r="D32" s="317">
        <v>8.912058</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0.93003999999999998</v>
      </c>
      <c r="D34" s="317">
        <v>1.0663670000000001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485</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483</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565</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5.42</v>
      </c>
      <c r="Y39" s="322">
        <v>4</v>
      </c>
      <c r="Z39" s="317">
        <v>5.42</v>
      </c>
      <c r="AA39" s="322">
        <v>4</v>
      </c>
      <c r="AB39" s="317">
        <v>5.42</v>
      </c>
      <c r="AC39" s="317">
        <v>5.42</v>
      </c>
    </row>
    <row r="40" spans="1:29" x14ac:dyDescent="0.25">
      <c r="A40" s="318" t="s">
        <v>155</v>
      </c>
      <c r="B40" s="319" t="s">
        <v>486</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487</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488</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489</v>
      </c>
      <c r="B43" s="319" t="s">
        <v>490</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491</v>
      </c>
      <c r="B44" s="319" t="s">
        <v>492</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493</v>
      </c>
      <c r="B45" s="319" t="s">
        <v>494</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495</v>
      </c>
      <c r="B46" s="319" t="s">
        <v>496</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485</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483</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5.42</v>
      </c>
      <c r="D51" s="317">
        <v>5.42</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5.42</v>
      </c>
      <c r="Y51" s="317"/>
      <c r="Z51" s="317">
        <v>5.42</v>
      </c>
      <c r="AA51" s="317"/>
      <c r="AB51" s="317">
        <v>5.42</v>
      </c>
      <c r="AC51" s="317">
        <v>5.42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486</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497</v>
      </c>
      <c r="B55" s="319" t="s">
        <v>487</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498</v>
      </c>
      <c r="B56" s="319" t="s">
        <v>488</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499</v>
      </c>
      <c r="B57" s="319" t="s">
        <v>490</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500</v>
      </c>
      <c r="B58" s="319" t="s">
        <v>492</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501</v>
      </c>
      <c r="B59" s="319" t="s">
        <v>494</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502</v>
      </c>
      <c r="B60" s="319" t="s">
        <v>496</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9.4323899999999998</v>
      </c>
      <c r="D62" s="317">
        <v>10.443325000000002</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9.4323899999999998</v>
      </c>
      <c r="Y62" s="317"/>
      <c r="Z62" s="317">
        <v>10.443325000000002</v>
      </c>
      <c r="AA62" s="317"/>
      <c r="AB62" s="317">
        <v>9.4323899999999998</v>
      </c>
      <c r="AC62" s="317">
        <v>10.443325000000002</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5.42</v>
      </c>
      <c r="Y66" s="317"/>
      <c r="Z66" s="317">
        <v>5.42</v>
      </c>
      <c r="AA66" s="317"/>
      <c r="AB66" s="317">
        <v>5.42</v>
      </c>
      <c r="AC66" s="317">
        <v>5.42</v>
      </c>
    </row>
    <row r="67" spans="1:29" x14ac:dyDescent="0.25">
      <c r="A67" s="318" t="s">
        <v>133</v>
      </c>
      <c r="B67" s="321" t="s">
        <v>486</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503</v>
      </c>
      <c r="B68" s="321" t="s">
        <v>487</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504</v>
      </c>
      <c r="B69" s="321" t="s">
        <v>488</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505</v>
      </c>
      <c r="B70" s="321" t="s">
        <v>490</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506</v>
      </c>
      <c r="B71" s="321" t="s">
        <v>492</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507</v>
      </c>
      <c r="B72" s="321" t="s">
        <v>494</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508</v>
      </c>
      <c r="B73" s="321" t="s">
        <v>496</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485</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483</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484</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5.42</v>
      </c>
      <c r="Y79" s="325"/>
      <c r="Z79" s="317">
        <v>5.42</v>
      </c>
      <c r="AA79" s="325"/>
      <c r="AB79" s="317">
        <v>5.42</v>
      </c>
      <c r="AC79" s="325">
        <v>5.42</v>
      </c>
    </row>
    <row r="80" spans="1:29" x14ac:dyDescent="0.25">
      <c r="A80" s="318" t="s">
        <v>226</v>
      </c>
      <c r="B80" s="319" t="s">
        <v>486</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509</v>
      </c>
      <c r="B81" s="319" t="s">
        <v>487</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510</v>
      </c>
      <c r="B82" s="319" t="s">
        <v>488</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511</v>
      </c>
      <c r="B83" s="319" t="s">
        <v>490</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512</v>
      </c>
      <c r="B84" s="319" t="s">
        <v>492</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row>
    <row r="85" spans="1:29" x14ac:dyDescent="0.25">
      <c r="A85" s="318" t="s">
        <v>513</v>
      </c>
      <c r="B85" s="319" t="s">
        <v>494</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514</v>
      </c>
      <c r="B86" s="319" t="s">
        <v>496</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C4"/>
    <mergeCell ref="A6:AC6"/>
    <mergeCell ref="A8:AC8"/>
    <mergeCell ref="A9:AC9"/>
    <mergeCell ref="A11:AC11"/>
    <mergeCell ref="H21:I21"/>
    <mergeCell ref="J21:K21"/>
    <mergeCell ref="A14:AC14"/>
    <mergeCell ref="A15:AC15"/>
    <mergeCell ref="A18:AC18"/>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0" t="str">
        <f>'6.2. Паспорт фин осв ввод '!A11:G11</f>
        <v>M_TP3400.VL.0074</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0" t="str">
        <f>'6.2. Паспорт фин осв ввод '!A14:G14</f>
        <v>Реконструкция ВЛ-0.4кВ  н.п.Аслана Ялуторовского РЭС Южного ТПО (реконструкция  ВЛИ-0,4 кВ - 5.42км)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2" t="s">
        <v>235</v>
      </c>
      <c r="Q22" s="432" t="s">
        <v>46</v>
      </c>
      <c r="R22" s="432" t="s">
        <v>45</v>
      </c>
      <c r="S22" s="432" t="s">
        <v>44</v>
      </c>
      <c r="T22" s="432"/>
      <c r="U22" s="457" t="s">
        <v>43</v>
      </c>
      <c r="V22" s="457" t="s">
        <v>42</v>
      </c>
      <c r="W22" s="432" t="s">
        <v>41</v>
      </c>
      <c r="X22" s="432" t="s">
        <v>40</v>
      </c>
      <c r="Y22" s="432" t="s">
        <v>39</v>
      </c>
      <c r="Z22" s="44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1" t="s">
        <v>25</v>
      </c>
    </row>
    <row r="23" spans="1:48" s="18" customFormat="1" ht="64.5" customHeight="1" x14ac:dyDescent="0.25">
      <c r="A23" s="450"/>
      <c r="B23" s="453"/>
      <c r="C23" s="439"/>
      <c r="D23" s="439"/>
      <c r="E23" s="444" t="s">
        <v>23</v>
      </c>
      <c r="F23" s="435" t="s">
        <v>131</v>
      </c>
      <c r="G23" s="435" t="s">
        <v>130</v>
      </c>
      <c r="H23" s="435" t="s">
        <v>129</v>
      </c>
      <c r="I23" s="437" t="s">
        <v>353</v>
      </c>
      <c r="J23" s="437" t="s">
        <v>354</v>
      </c>
      <c r="K23" s="437" t="s">
        <v>355</v>
      </c>
      <c r="L23" s="435" t="s">
        <v>80</v>
      </c>
      <c r="M23" s="439"/>
      <c r="N23" s="439"/>
      <c r="O23" s="439"/>
      <c r="P23" s="433"/>
      <c r="Q23" s="433"/>
      <c r="R23" s="433"/>
      <c r="S23" s="446" t="s">
        <v>2</v>
      </c>
      <c r="T23" s="446" t="s">
        <v>11</v>
      </c>
      <c r="U23" s="458"/>
      <c r="V23" s="45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59" t="s">
        <v>11</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0" t="s">
        <v>13</v>
      </c>
      <c r="AG24" s="70" t="s">
        <v>12</v>
      </c>
      <c r="AH24" s="71" t="s">
        <v>2</v>
      </c>
      <c r="AI24" s="71" t="s">
        <v>11</v>
      </c>
      <c r="AJ24" s="439"/>
      <c r="AK24" s="439"/>
      <c r="AL24" s="439"/>
      <c r="AM24" s="439"/>
      <c r="AN24" s="439"/>
      <c r="AO24" s="439"/>
      <c r="AP24" s="439"/>
      <c r="AQ24" s="460"/>
      <c r="AR24" s="434"/>
      <c r="AS24" s="434"/>
      <c r="AT24" s="434"/>
      <c r="AU24" s="434"/>
      <c r="AV24" s="44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2022 год</v>
      </c>
      <c r="B5" s="469"/>
      <c r="C5" s="37"/>
      <c r="D5" s="37"/>
      <c r="E5" s="37"/>
      <c r="F5" s="37"/>
      <c r="G5" s="37"/>
      <c r="H5" s="37"/>
    </row>
    <row r="6" spans="1:8" ht="18.75" x14ac:dyDescent="0.3">
      <c r="A6" s="66"/>
      <c r="B6" s="66"/>
      <c r="C6" s="66"/>
      <c r="D6" s="66"/>
      <c r="E6" s="66"/>
      <c r="F6" s="66"/>
      <c r="G6" s="66"/>
      <c r="H6" s="66"/>
    </row>
    <row r="7" spans="1:8" ht="18.75" x14ac:dyDescent="0.25">
      <c r="A7" s="396" t="s">
        <v>9</v>
      </c>
      <c r="B7" s="396"/>
      <c r="C7" s="65"/>
      <c r="D7" s="65"/>
      <c r="E7" s="65"/>
      <c r="F7" s="65"/>
      <c r="G7" s="65"/>
      <c r="H7" s="65"/>
    </row>
    <row r="8" spans="1:8" ht="18.75" x14ac:dyDescent="0.25">
      <c r="A8" s="65"/>
      <c r="B8" s="65"/>
      <c r="C8" s="65"/>
      <c r="D8" s="65"/>
      <c r="E8" s="65"/>
      <c r="F8" s="65"/>
      <c r="G8" s="65"/>
      <c r="H8" s="65"/>
    </row>
    <row r="9" spans="1:8" x14ac:dyDescent="0.25">
      <c r="A9" s="390" t="str">
        <f>'1. паспорт местоположение'!A9:C9</f>
        <v>АО "Россети Тюмень"</v>
      </c>
      <c r="B9" s="390"/>
      <c r="C9" s="63"/>
      <c r="D9" s="63"/>
      <c r="E9" s="63"/>
      <c r="F9" s="63"/>
      <c r="G9" s="63"/>
      <c r="H9" s="63"/>
    </row>
    <row r="10" spans="1:8" x14ac:dyDescent="0.25">
      <c r="A10" s="391" t="s">
        <v>8</v>
      </c>
      <c r="B10" s="391"/>
      <c r="C10" s="64"/>
      <c r="D10" s="64"/>
      <c r="E10" s="64"/>
      <c r="F10" s="64"/>
      <c r="G10" s="64"/>
      <c r="H10" s="64"/>
    </row>
    <row r="11" spans="1:8" ht="18.75" x14ac:dyDescent="0.25">
      <c r="A11" s="65"/>
      <c r="B11" s="65"/>
      <c r="C11" s="65"/>
      <c r="D11" s="65"/>
      <c r="E11" s="65"/>
      <c r="F11" s="65"/>
      <c r="G11" s="65"/>
      <c r="H11" s="65"/>
    </row>
    <row r="12" spans="1:8" ht="30.75" customHeight="1" x14ac:dyDescent="0.25">
      <c r="A12" s="390" t="str">
        <f>'7. Паспорт отчет о закупке'!A12:AV12</f>
        <v>M_TP3400.VL.0074</v>
      </c>
      <c r="B12" s="390"/>
      <c r="C12" s="63"/>
      <c r="D12" s="63"/>
      <c r="E12" s="63"/>
      <c r="F12" s="63"/>
      <c r="G12" s="63"/>
      <c r="H12" s="63"/>
    </row>
    <row r="13" spans="1:8" x14ac:dyDescent="0.25">
      <c r="A13" s="391" t="s">
        <v>7</v>
      </c>
      <c r="B13" s="391"/>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ВЛ-0.4кВ  н.п.Аслана Ялуторовского РЭС Южного ТПО (реконструкция  ВЛИ-0,4 кВ - 5.42км)</v>
      </c>
      <c r="B15" s="466"/>
      <c r="C15" s="63"/>
      <c r="D15" s="63"/>
      <c r="E15" s="63"/>
      <c r="F15" s="63"/>
      <c r="G15" s="63"/>
      <c r="H15" s="63"/>
    </row>
    <row r="16" spans="1:8" x14ac:dyDescent="0.25">
      <c r="A16" s="391" t="s">
        <v>6</v>
      </c>
      <c r="B16" s="391"/>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f>'6.2. Паспорт фин осв ввод '!D24</f>
        <v>12.53199</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516</v>
      </c>
      <c r="B32" s="260"/>
    </row>
    <row r="33" spans="1:2" ht="27" customHeight="1" x14ac:dyDescent="0.25">
      <c r="A33" s="335" t="s">
        <v>569</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517</v>
      </c>
      <c r="B37" s="260">
        <v>0</v>
      </c>
    </row>
    <row r="38" spans="1:2" x14ac:dyDescent="0.25">
      <c r="A38" s="263" t="s">
        <v>518</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519</v>
      </c>
      <c r="B42" s="260">
        <v>0</v>
      </c>
    </row>
    <row r="43" spans="1:2" ht="30" x14ac:dyDescent="0.25">
      <c r="A43" s="261" t="s">
        <v>523</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520</v>
      </c>
      <c r="B49" s="264" t="s">
        <v>458</v>
      </c>
    </row>
    <row r="50" spans="1:2" x14ac:dyDescent="0.25">
      <c r="A50" s="263" t="s">
        <v>521</v>
      </c>
      <c r="B50" s="264" t="s">
        <v>458</v>
      </c>
    </row>
    <row r="51" spans="1:2" ht="30" x14ac:dyDescent="0.25">
      <c r="A51" s="263" t="s">
        <v>522</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row>
    <row r="73" spans="1:2" ht="28.5" customHeight="1" x14ac:dyDescent="0.25">
      <c r="A73" s="48" t="s">
        <v>344</v>
      </c>
      <c r="B73" s="463" t="s">
        <v>482</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2023-04-03T06:53:41Z</dcterms:modified>
</cp:coreProperties>
</file>